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Users\MOCHA-LOGMANAGER\Desktop\2026\MSF base construction and rehabilitation work2026\Mafraq BeMONC Amedment A\Mafraq BEmONC tender\Muteb\"/>
    </mc:Choice>
  </mc:AlternateContent>
  <xr:revisionPtr revIDLastSave="0" documentId="13_ncr:1_{B8452969-90A3-4342-A778-B7486426D2D4}" xr6:coauthVersionLast="47" xr6:coauthVersionMax="47" xr10:uidLastSave="{00000000-0000-0000-0000-000000000000}"/>
  <bookViews>
    <workbookView xWindow="-96" yWindow="-96" windowWidth="23232" windowHeight="12432" activeTab="1" xr2:uid="{00000000-000D-0000-FFFF-FFFF00000000}"/>
  </bookViews>
  <sheets>
    <sheet name="Summary" sheetId="3" r:id="rId1"/>
    <sheet name="DQE_EN" sheetId="1" r:id="rId2"/>
  </sheets>
  <definedNames>
    <definedName name="_xlnm._FilterDatabase" localSheetId="1" hidden="1">DQE_EN!$A$7:$I$7</definedName>
    <definedName name="_xlnm._FilterDatabase" localSheetId="0" hidden="1">Summary!$A$8:$F$11</definedName>
    <definedName name="_xlnm.Print_Area" localSheetId="1">DQE_EN!$A$2:$I$263</definedName>
    <definedName name="_xlnm.Print_Area" localSheetId="0">Summary!$A$2:$F$25</definedName>
    <definedName name="_xlnm.Print_Titles" localSheetId="1">DQE_EN!$6:$7</definedName>
    <definedName name="_xlnm.Print_Titles" localSheetId="0">Summary!$2:$8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1" l="1"/>
  <c r="H30" i="1"/>
  <c r="I30" i="1"/>
  <c r="G32" i="1"/>
  <c r="H32" i="1"/>
  <c r="I32" i="1"/>
  <c r="E84" i="1"/>
  <c r="E55" i="1" s="1"/>
  <c r="I58" i="1"/>
  <c r="I8" i="1"/>
  <c r="C96" i="1"/>
  <c r="C58" i="1"/>
  <c r="I44" i="1" l="1"/>
  <c r="F18" i="3" l="1"/>
  <c r="I108" i="1"/>
  <c r="I104" i="1"/>
  <c r="H104" i="1"/>
  <c r="H108" i="1" s="1"/>
  <c r="G104" i="1"/>
  <c r="I94" i="1"/>
  <c r="I119" i="1"/>
  <c r="H119" i="1"/>
  <c r="G119" i="1"/>
  <c r="G86" i="1"/>
  <c r="H86" i="1"/>
  <c r="I86" i="1"/>
  <c r="G88" i="1"/>
  <c r="H88" i="1"/>
  <c r="I88" i="1"/>
  <c r="G90" i="1"/>
  <c r="H90" i="1"/>
  <c r="I90" i="1"/>
  <c r="I84" i="1"/>
  <c r="H84" i="1"/>
  <c r="G84" i="1"/>
  <c r="I69" i="1"/>
  <c r="H69" i="1"/>
  <c r="G69" i="1"/>
  <c r="F20" i="3"/>
  <c r="F15" i="3"/>
  <c r="F16" i="3"/>
  <c r="F17" i="3"/>
  <c r="F14" i="3"/>
  <c r="F13" i="3"/>
  <c r="F12" i="3"/>
  <c r="F11" i="3"/>
  <c r="F10" i="3"/>
  <c r="I55" i="1"/>
  <c r="G55" i="1"/>
  <c r="G41" i="1"/>
  <c r="I41" i="1"/>
  <c r="H94" i="1" l="1"/>
  <c r="D16" i="3"/>
  <c r="D13" i="3"/>
  <c r="D12" i="3"/>
  <c r="H55" i="1"/>
  <c r="H58" i="1" s="1"/>
  <c r="I34" i="1"/>
  <c r="D14" i="3" l="1"/>
  <c r="D18" i="3"/>
  <c r="D17" i="3"/>
  <c r="D11" i="3"/>
  <c r="H44" i="1"/>
  <c r="D10" i="3" s="1"/>
  <c r="D15" i="3" l="1"/>
  <c r="D20" i="3"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<sst xmlns="http://schemas.openxmlformats.org/spreadsheetml/2006/main" count="306" uniqueCount="227">
  <si>
    <r>
      <t xml:space="preserve">MSF – </t>
    </r>
    <r>
      <rPr>
        <sz val="11"/>
        <rFont val="Arial Narrow"/>
        <family val="2"/>
      </rPr>
      <t>[</t>
    </r>
    <r>
      <rPr>
        <b/>
        <sz val="11"/>
        <color rgb="FF00CCFF"/>
        <rFont val="Arial Narrow"/>
        <family val="2"/>
      </rPr>
      <t>OCB</t>
    </r>
    <r>
      <rPr>
        <sz val="11"/>
        <color theme="1"/>
        <rFont val="Arial Narrow"/>
        <family val="2"/>
      </rPr>
      <t xml:space="preserve">]
</t>
    </r>
    <r>
      <rPr>
        <sz val="11"/>
        <rFont val="Arial Narrow"/>
        <family val="2"/>
      </rPr>
      <t>[</t>
    </r>
    <r>
      <rPr>
        <b/>
        <sz val="11"/>
        <color rgb="FF00CCFF"/>
        <rFont val="Arial Narrow"/>
        <family val="2"/>
      </rPr>
      <t>Code Projet</t>
    </r>
    <r>
      <rPr>
        <sz val="11"/>
        <color theme="1"/>
        <rFont val="Arial Narrow"/>
        <family val="2"/>
      </rPr>
      <t>] ,[</t>
    </r>
    <r>
      <rPr>
        <b/>
        <sz val="11"/>
        <color rgb="FF00CCFF"/>
        <rFont val="Arial Narrow"/>
        <family val="2"/>
      </rPr>
      <t>Projet</t>
    </r>
    <r>
      <rPr>
        <sz val="11"/>
        <color theme="1"/>
        <rFont val="Arial Narrow"/>
        <family val="2"/>
      </rPr>
      <t>], [</t>
    </r>
    <r>
      <rPr>
        <b/>
        <sz val="11"/>
        <color rgb="FF00CCFF"/>
        <rFont val="Arial Narrow"/>
        <family val="2"/>
      </rPr>
      <t>Pays</t>
    </r>
    <r>
      <rPr>
        <sz val="11"/>
        <color theme="1"/>
        <rFont val="Arial Narrow"/>
        <family val="2"/>
      </rPr>
      <t>]</t>
    </r>
  </si>
  <si>
    <t>Annex 3</t>
  </si>
  <si>
    <t>BoQ- BILL OF QUANTITIES</t>
  </si>
  <si>
    <t>Reference [Year / Project Code / Increment No.]</t>
  </si>
  <si>
    <t>Date : [Insert date Finalised BoQ]</t>
  </si>
  <si>
    <t xml:space="preserve">Currency : </t>
  </si>
  <si>
    <t>€</t>
  </si>
  <si>
    <t>Description of the project</t>
  </si>
  <si>
    <t>n°</t>
  </si>
  <si>
    <t>Name - Description of work</t>
  </si>
  <si>
    <t>Total Price</t>
  </si>
  <si>
    <t>A</t>
  </si>
  <si>
    <t>PRELIMINARY WORKS</t>
  </si>
  <si>
    <t>B</t>
  </si>
  <si>
    <t>DEMOLITIONS</t>
  </si>
  <si>
    <t>F</t>
  </si>
  <si>
    <t>MASONERY</t>
  </si>
  <si>
    <t>G</t>
  </si>
  <si>
    <t>INSULATION</t>
  </si>
  <si>
    <t>H</t>
  </si>
  <si>
    <t>FRAMEWORK AND COVERING</t>
  </si>
  <si>
    <t>I</t>
  </si>
  <si>
    <t>DOORS &amp; WINDOWS</t>
  </si>
  <si>
    <t>J</t>
  </si>
  <si>
    <t>FINISHES</t>
  </si>
  <si>
    <t>M</t>
  </si>
  <si>
    <t>HVAC - HEATING / VENTILATION / AIR CONDITIONING</t>
  </si>
  <si>
    <t>N</t>
  </si>
  <si>
    <t>PLUMBING &amp; SANITATION</t>
  </si>
  <si>
    <t xml:space="preserve">GRAND TOTAL         </t>
  </si>
  <si>
    <t xml:space="preserve">The client  : </t>
  </si>
  <si>
    <t>Company</t>
  </si>
  <si>
    <t>Currency</t>
  </si>
  <si>
    <t>Designation - Description of the works</t>
  </si>
  <si>
    <t>Unit</t>
  </si>
  <si>
    <t>Quantity</t>
  </si>
  <si>
    <t>Unit Price</t>
  </si>
  <si>
    <t>A.1</t>
  </si>
  <si>
    <t>SITE INSTALLATION</t>
  </si>
  <si>
    <t>The global price includes:</t>
  </si>
  <si>
    <t>-</t>
  </si>
  <si>
    <t>All the administrative authorizations necessary to start the work</t>
  </si>
  <si>
    <t>All signage installations for the site and its surroundings</t>
  </si>
  <si>
    <t>All works necessary to ensure the access to the site</t>
  </si>
  <si>
    <t>Set up of all infrastructure included in the site installation plan including temporary offices and services</t>
  </si>
  <si>
    <t>The provision of qualified personnel necessary for the proper execution of the work</t>
  </si>
  <si>
    <t>The supply and installation of the site fence with an access door with closure</t>
  </si>
  <si>
    <t>Designation and preparation of excess spoil drop-off locations and waste dump</t>
  </si>
  <si>
    <t>The set up of a secure material storage area</t>
  </si>
  <si>
    <t>The work set out</t>
  </si>
  <si>
    <t>The protection of existing works and the supplied materials</t>
  </si>
  <si>
    <t>Supply and implementation of all the means to guarantee the safety and hygiene of the site and the people</t>
  </si>
  <si>
    <t>Supply and installation of all measures necessary to guarantee the collection and evacuation of site storm waters</t>
  </si>
  <si>
    <t>Stripping, clearing and pruning including the removal of the green waste from the site</t>
  </si>
  <si>
    <t xml:space="preserve">All temporary works necessary </t>
  </si>
  <si>
    <t>The means and installations necessary to ensure the supply of water and electricity</t>
  </si>
  <si>
    <t>and all constraints necessary for the execution of the works</t>
  </si>
  <si>
    <t>If the Company considers necessary to add preliminary work, he can do so afterwards. It should include a detailed description and the price estimate</t>
  </si>
  <si>
    <t>A.1.1</t>
  </si>
  <si>
    <t>Preparatory works and site installation</t>
  </si>
  <si>
    <t>LS</t>
  </si>
  <si>
    <t>all the works needed for the set-up of the work site including but limited to:
- Electricty
- Water
- transportation
- Safety meassures</t>
  </si>
  <si>
    <t>A.1.6</t>
  </si>
  <si>
    <t>Supply and installation of a protective fence with access door and key lock</t>
  </si>
  <si>
    <t>A.2</t>
  </si>
  <si>
    <t xml:space="preserve">DEMOBILISATION </t>
  </si>
  <si>
    <t>Cleaning of the site once the work is completed</t>
  </si>
  <si>
    <t xml:space="preserve">The demobilisation </t>
  </si>
  <si>
    <t>A.2.1</t>
  </si>
  <si>
    <t xml:space="preserve">Cleaning and demobilisation </t>
  </si>
  <si>
    <t>All areas affected by the construction work should be cleaned after the construction period. This includes roof, top floor, staircase and outdoor areas.</t>
  </si>
  <si>
    <t>Sub-Total PRELIMINARY WORKS</t>
  </si>
  <si>
    <t xml:space="preserve">DEMOLITIONS </t>
  </si>
  <si>
    <t>All measures to ensure protection and safety of people and structures detailed in the Technical Specifications</t>
  </si>
  <si>
    <t xml:space="preserve">Provide the workforce with personal protective equipment (PPE) and tools adapted to the work </t>
  </si>
  <si>
    <t>The specified demolition works</t>
  </si>
  <si>
    <t>The removal of NON-REUSABLE debris from the site, their transport and disposal</t>
  </si>
  <si>
    <t>The removal of REUSABLE debris from the site, their transport and storage</t>
  </si>
  <si>
    <t>and all constraints necessary for the good execution of the works</t>
  </si>
  <si>
    <t>B.1</t>
  </si>
  <si>
    <t>All finishing works and all constraints necessary for the good execution of the works</t>
  </si>
  <si>
    <t>M2</t>
  </si>
  <si>
    <t>H.2</t>
  </si>
  <si>
    <t>METAL TRUSS FRAMING</t>
  </si>
  <si>
    <t>The supply, manufacturing and installation of galvanized steel frame elements (trusses, posts, purlins, stiffeners, rafters ...)</t>
  </si>
  <si>
    <t>All the fixings necessary for installation (screws, nails, expansive metal plugs or steel rods sealed with epoxy resins, bolts, angle profile samples, metal supports, sheet metal brackets, etc.)</t>
  </si>
  <si>
    <t xml:space="preserve">Supply and execution of the rustproof treatment </t>
  </si>
  <si>
    <t>The coupling purlins (round iron, iron strip, flat iron or C profile, nails and bolts) and all subjects</t>
  </si>
  <si>
    <t>H.2.1</t>
  </si>
  <si>
    <t xml:space="preserve">Rustproof treatment </t>
  </si>
  <si>
    <t xml:space="preserve">Treat all exisiting and new structural steel beams, purlins and other exposed steel structures in connection with the roof with rustproof paint. </t>
  </si>
  <si>
    <t>H.4</t>
  </si>
  <si>
    <t>COVERING</t>
  </si>
  <si>
    <t>Supply and installation of the cladding</t>
  </si>
  <si>
    <t>Supply and installation of all PPE related to working at height (scaffolding and secure harness for workers)</t>
  </si>
  <si>
    <t>All the elements necessary for fixing the metal sheets (sheet metal nails, sealing washers and lag bolts) and all constraints</t>
  </si>
  <si>
    <t>All the fixings necessary for the installation of the fascia boards (expansive metal dowels or steel rods sealed with epoxy resins, bolts, angle profile samples, metal supports, sheet metal brackets, etc.)</t>
  </si>
  <si>
    <t>Rust treatment especially for fasteners and all subjugations</t>
  </si>
  <si>
    <t>Supply and installation of the roof waterproofing system including weather fillet and shore covers</t>
  </si>
  <si>
    <t>Polymerizable putty for seals and all subjugations</t>
  </si>
  <si>
    <t xml:space="preserve">Supply and installation of the rainwater evacuation system including all necessary connections and fixings </t>
  </si>
  <si>
    <t>H.4.1</t>
  </si>
  <si>
    <t>CORRUGATED ROOF SHEETS</t>
  </si>
  <si>
    <t>H.4.3</t>
  </si>
  <si>
    <t>Ridge</t>
  </si>
  <si>
    <t>H.4.5</t>
  </si>
  <si>
    <t>Bird / insect mesh</t>
  </si>
  <si>
    <t>H.4.6</t>
  </si>
  <si>
    <t>COVERING WATERPROOFING SYSTEM for flat-roof</t>
  </si>
  <si>
    <t>Sub-Total FRAMEWORK AND COVERING</t>
  </si>
  <si>
    <t>HVAC – HEATING,VENTILATION AND AIR CONDITIONING</t>
  </si>
  <si>
    <t>M.2</t>
  </si>
  <si>
    <t>VENTILATION</t>
  </si>
  <si>
    <t>M.2.1</t>
  </si>
  <si>
    <t>Whirly birds</t>
  </si>
  <si>
    <t>Sub-Total HVAC</t>
  </si>
  <si>
    <t>PLUMBING AND SANITATION</t>
  </si>
  <si>
    <t>N.1</t>
  </si>
  <si>
    <t xml:space="preserve">DRINKING WATER SUPLLY </t>
  </si>
  <si>
    <t>Supply of the materials necessary for the construction of the drinking water supply network, including connections</t>
  </si>
  <si>
    <t>Laying of trench pipelines including trench set-out, excavation, laying of compacted sand laying bed, laying of pipes, deploy of warning net and backfilling</t>
  </si>
  <si>
    <t>Manhole installation including set-out, excavation, laying of compacted sand laying bed, laying of pipes, deploy of warning net and backfilling</t>
  </si>
  <si>
    <t xml:space="preserve">Water tightness test </t>
  </si>
  <si>
    <t>N.1.1</t>
  </si>
  <si>
    <t xml:space="preserve">Water tanks </t>
  </si>
  <si>
    <t xml:space="preserve">Install UV-resisitent plastic mesh to prevent birds and insects to acces openings in and arround the roof structure. 5-10mm mesh opening </t>
  </si>
  <si>
    <t>$</t>
  </si>
  <si>
    <t xml:space="preserve">Reference 2026 / YE103 / Mocha Project </t>
  </si>
  <si>
    <t>All installations include 
- All works including fittings, brackets and mechanical fixtures.</t>
  </si>
  <si>
    <t>Fit and install the proposed number of Whirly birds according to drawing. Outer dimension of fan between 400-500mm diameter. Product must be approved by MSF before installation</t>
  </si>
  <si>
    <t>يشمل السعر العالمي:</t>
  </si>
  <si>
    <t>Roof sheets</t>
  </si>
  <si>
    <t xml:space="preserve">Install fence around construction area at assigned area outdoor. Height &gt;1.2m. </t>
  </si>
  <si>
    <t>All finishing works and all constraints necessary for delivering a functioning plumbing system</t>
  </si>
  <si>
    <t>Sub-Total Demolition</t>
  </si>
  <si>
    <t>العزل تحت الكلي</t>
  </si>
  <si>
    <t>Zone A1 - Remove and dispose exisiting metal roof sheets</t>
  </si>
  <si>
    <t>Zone A1 - Install corrugated fiber cement ridges that comply with chosen roof system. According to drawing</t>
  </si>
  <si>
    <t>Zone A1 - Install corrugated fiber cement roofing system according to drawings, 6-7mm, non asbestos. Mechanically fixed to underlaying purlins. Vertical and horizontal overlay according to product or MSF engineer</t>
  </si>
  <si>
    <t>Move water tanks from Zone A2 to Zone A1 temporarily during renovation. After finishing all the planned civil work on these roofs, the water tanks should be moved back and conncted to the water distribution network.</t>
  </si>
  <si>
    <t>الوحدة</t>
  </si>
  <si>
    <t>الكمية</t>
  </si>
  <si>
    <t>سعر الوحدة</t>
  </si>
  <si>
    <t>الإجمالي</t>
  </si>
  <si>
    <t>الأعمال التمهيدية</t>
  </si>
  <si>
    <t>تجهيز الموقع</t>
  </si>
  <si>
    <t>يشمل السعر الإجمالي ما يلي:</t>
  </si>
  <si>
    <t>جميع التراخيص الإدارية اللازمة لبدء العمل</t>
  </si>
  <si>
    <t>تركيب جميع اللافتات الخاصة بالموقع والمناطق المحيطة به</t>
  </si>
  <si>
    <t>جميع الأعمال اللازمة لضمان الوصول إلى الموقع</t>
  </si>
  <si>
    <t>إقامة جميع البنى التحتية المدرجة في خطة تجهيز الموقع، بما في ذلك المكاتب المؤقتة والمرافق</t>
  </si>
  <si>
    <t>توفير الكوادر المؤهلة اللازمة للتنفيذ السليم للأعمال</t>
  </si>
  <si>
    <t>توريد وتركيب سياج الموقع مع باب دخول مزود بقفل</t>
  </si>
  <si>
    <t>تحديد وإعداد مواقع إلقاء الردم الزائد ومكب النفايات</t>
  </si>
  <si>
    <t>إنشاء منطقة آمنة لتخزين المواد</t>
  </si>
  <si>
    <t>الأعمال المحددة</t>
  </si>
  <si>
    <t>حماية الأعمال القائمة والمواد الموردة</t>
  </si>
  <si>
    <t>توريد وتنفيذ جميع الوسائل اللازمة لضمان سلامة ونظافة الموقع والأشخاص</t>
  </si>
  <si>
    <t>توريد وتركيب جميع التدابير اللازمة لضمان تجميع وتصريف مياه الأمطار في الموقع</t>
  </si>
  <si>
    <t>إزالة النباتات وتطهير الموقع وتقليم الأشجار، بما في ذلك إزالة النفايات الخضراء من الموقع</t>
  </si>
  <si>
    <t>جميع الأعمال المؤقتة اللازمة</t>
  </si>
  <si>
    <t>الوسائل والتركيبات اللازمة لضمان إمدادات المياه والكهرباء</t>
  </si>
  <si>
    <t>وجميع التجهيزات اللازمة لتنفيذ الأعمال</t>
  </si>
  <si>
    <t>إذا رأت الشركة ضرورة إضافة أعمال تمهيدية، فيجوز لها القيام بذلك لاحقًا. ويجب أن يتضمن ذلك وصفًا تفصيليًّا وتقديرًا للسعر</t>
  </si>
  <si>
    <t>توريد وتركيب سياج وقائي مزود بباب دخول وقفل بمفتاح</t>
  </si>
  <si>
    <t>تنظيف الموقع فور الانتهاء من الأعمال</t>
  </si>
  <si>
    <t>التسمية - وصف الأعمال</t>
  </si>
  <si>
    <t>الأعمال التحضيرية والتركيبات في الموقع</t>
  </si>
  <si>
    <t>جميع الأعمال اللازمة لإعداد موقع العمل، بما في ذلك على سبيل المثال لا الحصر:
- الكهرباء
- المياه
- النقل
- تدابير السلامة</t>
  </si>
  <si>
    <t>تركيب سياج حول منطقة البناء في المكان المحدد بالخارج. الارتفاع &gt;1.2 م.</t>
  </si>
  <si>
    <t>الهدم</t>
  </si>
  <si>
    <t>تسريح العمال</t>
  </si>
  <si>
    <t>وجميع الشروط اللازمة لتنفيذ الأعمال</t>
  </si>
  <si>
    <t>التنظيف وإزالة المعدات</t>
  </si>
  <si>
    <t>يجب تنظيف جميع المناطق التي تأثرت بأعمال البناء بعد انتهاء فترة البناء. ويشمل ذلك السقف والطابق العلوي والسلالم والمناطق الخارجية.</t>
  </si>
  <si>
    <t>جميع التدابير اللازمة لضمان حماية وسلامة الأشخاص والمنشآت على النحو المبين بالتفصيل في المواصفات الفنية</t>
  </si>
  <si>
    <t>تزويد القوى العاملة بمعدات الحماية الشخصية (PPE) والأدوات الملائمة للعمل</t>
  </si>
  <si>
    <t>أعمال الهدم المحددة</t>
  </si>
  <si>
    <t>إزالة الحطام غير القابل لإعادة الاستخدام من الموقع، ونقله والتخلص منه</t>
  </si>
  <si>
    <t>إزالة الحطام القابل لإعادة الاستخدام من الموقع، ونقله وتخزينه</t>
  </si>
  <si>
    <t>وجميع الترتيبات اللازمة للتنفيذ السليم للأعمال</t>
  </si>
  <si>
    <t>ألواح السقف</t>
  </si>
  <si>
    <t>المنطقة A1 - إزالة ألواح السقف المعدنية الموجودة والتخلص منها</t>
  </si>
  <si>
    <t>الهياكل المعدنية ذات الدعامات</t>
  </si>
  <si>
    <t>توريد وتصنيع وتركيب عناصر الهيكل الفولاذي المجلفن (الدعامات، الأعمدة، العوارض، مقويات الصلابة، العوارض الخشبية...)</t>
  </si>
  <si>
    <t>جميع أدوات التثبيت اللازمة للتركيب (البراغي، المسامير، السدادات المعدنية التوسعية أو قضبان فولاذية محكمة الإغلاق براتنجات الإيبوكسي، البراغي، عينات المقاطع الزاوية، الدعامات المعدنية، حوامل الصفائح المعدنية، إلخ)</t>
  </si>
  <si>
    <t>توريد وتنفيذ المعالجة المضادة للصدأ</t>
  </si>
  <si>
    <t>عوارض الربط (حديد دائري، شريط حديدي، حديد مسطح أو مقطع على شكل حرف C، مسامير ومسامير كبيرة) وجميع المكونات</t>
  </si>
  <si>
    <t>جميع أعمال التشطيب وجميع التقييدات اللازمة للتنفيذ السليم للأعمال</t>
  </si>
  <si>
    <t>المعالجة المضادة للصدأ</t>
  </si>
  <si>
    <t>معالجة جميع العوارض الفولاذية الهيكلية القائمة والجديدة، والعوارض، وغيرها من الهياكل الفولاذية المكشوفة المرتبطة بالسقف بطلاء مضاد للصدأ.</t>
  </si>
  <si>
    <t>تغطية</t>
  </si>
  <si>
    <t>توريد وتركيب الكسوة</t>
  </si>
  <si>
    <t>توريد وتركيب جميع معدات الحماية الشخصية المتعلقة بالعمل على ارتفاعات عالية (السقالات وأحزمة الأمان للعمال)</t>
  </si>
  <si>
    <t>جميع العناصر اللازمة لتثبيت الألواح المعدنية (مسامير الألواح المعدنية، وحلقات الإحكام، ومسامير التثبيت) وجميع أدوات التثبيت</t>
  </si>
  <si>
    <t>جميع أدوات التثبيت اللازمة لتركيب الألواح الأمامية (مسامير معدنية متوسعة أو قضبان فولاذية محكمة الإغلاق براتنجات الإيبوكسي، ومسامير، وعينات من المقاطع الزاوية، ودعامات معدنية، وأقواس الألواح المعدنية، إلخ)</t>
  </si>
  <si>
    <t>معالجة الصدأ، خاصةً للمثبتات وجميع عناصر التثبيت</t>
  </si>
  <si>
    <t>توريد وتركيب نظام عزل السقف المائي، بما في ذلك حواف العزل المناخي وأغطية الحواف</t>
  </si>
  <si>
    <t>معجون قابل للتبلمر لإحكام الإغلاق وجميع عناصر التثبيت</t>
  </si>
  <si>
    <t>توريد وتركيب نظام تصريف مياه الأمطار، بما في ذلك جميع الوصلات والمثبتات اللازمة</t>
  </si>
  <si>
    <t>جميع أعمال التشطيب وجميع عناصر التثبيت اللازمة للتنفيذ السليم للأعمال</t>
  </si>
  <si>
    <t>ألواح السقف المموجة</t>
  </si>
  <si>
    <t>المنطقة A1 - تركيب نظام تسقيف من الألياف الأسمنتية المموجة وفقًا للرسومات، بسماكة 6-7 مم، خالية من الأسبستوس. يتم تثبيتها ميكانيكيًا على العوارض السفلية. التداخل الرأسي والأفقي وفقًا للمنتج أو توجيهات مهندس MSF</t>
  </si>
  <si>
    <t>الحافة</t>
  </si>
  <si>
    <t>المنطقة A1 - تركيب حواف من الألياف الأسمنتية المموجة تتوافق مع نظام السقف المختار. وفقًا للرسومات</t>
  </si>
  <si>
    <t>شبكة الطيور/الحشرات</t>
  </si>
  <si>
    <t>تركيب شبكة بلاستيكية مقاومة للأشعة فوق البنفسجية لمنع الطيور والحشرات من الوصول إلى الفتحات الموجودة داخل وحول هيكل السقف. فتحة الشبكة 5-10 مم</t>
  </si>
  <si>
    <t>نظام العزل المائي للأسقف المسطحة</t>
  </si>
  <si>
    <r>
      <t xml:space="preserve">MSF – </t>
    </r>
    <r>
      <rPr>
        <b/>
        <sz val="11"/>
        <color rgb="FF00CCFF"/>
        <rFont val="Times New Roman"/>
        <family val="1"/>
      </rPr>
      <t>OCB</t>
    </r>
    <r>
      <rPr>
        <sz val="11"/>
        <color theme="1"/>
        <rFont val="Times New Roman"/>
        <family val="1"/>
      </rPr>
      <t xml:space="preserve">
</t>
    </r>
    <r>
      <rPr>
        <sz val="11"/>
        <rFont val="Times New Roman"/>
        <family val="1"/>
      </rPr>
      <t>YE103</t>
    </r>
    <r>
      <rPr>
        <sz val="11"/>
        <color theme="1"/>
        <rFont val="Times New Roman"/>
        <family val="1"/>
      </rPr>
      <t xml:space="preserve"> ,Mocha Project</t>
    </r>
  </si>
  <si>
    <r>
      <rPr>
        <u/>
        <sz val="11"/>
        <rFont val="Times New Roman"/>
        <family val="1"/>
      </rPr>
      <t>These BoQ is to be read together with the Technical Specifications included in the tender folder provided.</t>
    </r>
    <r>
      <rPr>
        <sz val="11"/>
        <rFont val="Times New Roman"/>
        <family val="1"/>
      </rPr>
      <t xml:space="preserve">
</t>
    </r>
    <r>
      <rPr>
        <sz val="10"/>
        <rFont val="Times New Roman"/>
        <family val="1"/>
      </rPr>
      <t>All documents relating to the tender remain the property of MSF and may not be reproduced, sold or distributed.
All those who have read the invitation to tender documents must regard them as confidential (whether or not they have submitted their submission).</t>
    </r>
  </si>
  <si>
    <t>المجموع الفرعي: الهيكل والتغطية</t>
  </si>
  <si>
    <t>التهوية</t>
  </si>
  <si>
    <t>تشمل جميع أعمال التركيب ما يلي:
- جميع الأعمال بما في ذلك التجهيزات، والحوامل، والتركيبات الميكانيكية.</t>
  </si>
  <si>
    <t>مراوح سقفية</t>
  </si>
  <si>
    <t>تركيب وتثبيت العدد المقترح من المراوح السقفية وفقًا للرسم. يبلغ القطر الخارجي للمروحة ما بين 400 و500 ملم. يجب أن يكون المنتج معتمدًا من قبل MSF قبل التركيب</t>
  </si>
  <si>
    <t>HVAC – التدفئة والتهوية وتكييف الهواء</t>
  </si>
  <si>
    <t>السباكة والصرف الصحي</t>
  </si>
  <si>
    <t>إمدادات مياه الشرب</t>
  </si>
  <si>
    <t>توريد المواد اللازمة لإنشاء شبكة إمدادات مياه الشرب، بما في ذلك التوصيلات</t>
  </si>
  <si>
    <t>مد الأنابيب في الخنادق، بما في ذلك تحديد مواقع الخنادق، والحفر، ووضع طبقة رملية مضغوطة، ومد الأنابيب، ونشر شبكة التحذير، والردم</t>
  </si>
  <si>
    <t>تركيب غرف التفتيش، بما في ذلك تحديد مواقعها، والحفر، ووضع طبقة رملية مضغوطة، ومد الأنابيب، ونشر شبكة التحذير، والردم</t>
  </si>
  <si>
    <t>اختبار مانعة تسرب المياه</t>
  </si>
  <si>
    <t>جميع أعمال التشطيب وجميع التجهيزات اللازمة لتسليم نظام سباكة جاهز للعمل</t>
  </si>
  <si>
    <t>خزانات المياه</t>
  </si>
  <si>
    <t>نقل خزانات المياه من المنطقة A2 إلى المنطقة A1 مؤقتًا أثناء أعمال التجديد. بعد الانتهاء من جميع الأعمال المدنية المخطط لها على هذه الأسطح، يجب إعادة خزانات المياه إلى مكانها الأصلي وتوصيلها بشبكة توزيع المياه.</t>
  </si>
  <si>
    <t>Zone A2 :Supply and execution of all waterproofing and thermal insulation work for the roof of Area A2, in accordance with the approved drawings and technical specifications and the instructions of the supervising engineer. This item includes all materials, labor, equipment, and accessories necessary to complete the work fully and properly.
The work includes the following:
Preparing and cleaning the concrete surface; removing dust, loose material, oils, and any contaminants; and treating pitting, cracks, and surface defects before commencing the waterproofing work, so that the surface is level, clean, dry, and suitable for receiving the waterproofing layers.
Installing two layers of bituminous waterproofing, each 2 mm thick, using an approved bituminous material/waterproofing membrane suitable for concrete surfaces. Installation must be carried out in accordance with the manufacturer’s specifications, with all overlaps, joints, corners, and penetration points treated to prevent water leakage.
Install a thermal insulation layer consisting of 5 mm thick EPS (Expanded Polystyrene) panels. The panels must be of the type, density, and specifications approved by the supervising engineer, suitable for use on roofs, moisture-resistant, and compliant with the manufacturer’s requirements.
Install a layer of polystyrene plastic to protect the EPS panels.
Install a sloped concrete layer over the thermal insulation layer with an average thickness of 10 cm, forming the necessary slopes to direct rainwater toward the drainage points and outlets indicated in the drawings, so that no water pools on the roof.
All insulation layers and construction details, including joints, overlaps, corners, edges, penetrations, and drainage outlets, must be installed in accordance with the manufacturer’s recommendations and specifications and the installation manual for the approved system.
Prior to commencing waterproofing work, the contractor must submit technical data sheets, material specifications, certificates of conformity, and the installation instructions and manual issued by the manufacturer of the proposed system for approval by MSF and the supervising engineer prior to supply and installation.
The work includes all vertical and horizontal waterproofing details at steel columns, barriers, foundations, walls, and existing or rising walls up to a height of 20 cm, as well as all junctions and transitions shown in the drawings.
The insulation layers must be protected during the execution of subsequent work, and the contractor is responsible for repairing and replacing any part of the insulation layers that is damaged as a result of its work, at no additional cost to the employer.
All work shall be performed in accordance with the approved construction drawings, technical specifications, and the supervising engineer’s instructions, and the necessary inspections and tests shall be conducted to ensure the integrity and effectiveness of the insulation before subsequent layers are completed.</t>
  </si>
  <si>
    <t>المنظقة  (A2) توريد وتنفيذ جميع أعمال العزل المائي والحراري لسطح المنطقة A2، طبقًا للرسومات والمواصفات الفنية المعتمدة وتعليمات المهندس المشرف، ويشمل البند جميع المواد والمصنعية والمعدات والملحقات اللازمة لإتمام الأعمال بصورة كاملة وسليمة.
يشمل العمل ما يلي:
تجهيز وتنظيف سطح الخرسانة وإزالة الأتربة والمواد العالقة والزيوت وأي شوائب، ومعالجة التعشيش والشروخ والعيوب السطحية قبل البدء بأعمال العزل، بحيث يكون السطح مستويًا ونظيفًا وجافًا ومناسبًا لاستقبال طبقات العزل.
تنفيذ طبقتين من العزل المائي البيتوميني بسمك 2 مم لكل طبقة، من مادة بيتومينية/غشاء عزل معتمد ومناسب للأسطح الخرسانية، ويتم التنفيذ حسب نظام الشركة المصنعة، مع معالجة جميع التراكبات والوصلات والزوايا ونقاط الاختراق بصورة تمنع تسرب المياه.
تنفيذ طبقة العزل الحراري من ألواح EPS (Expanded Polystyrene) بسماكة 5 ملم، على أن تكون الألواح من النوع والكثافة والمواصفات المعتمدة من المهندس المشرف، ومناسبة للاستخدام فوق الأسطح ومقاومة للرطوبة ومطابقة لمتطلبات الشركة المصنعة.
تنفيذ طبقة من بلاستيك البولسترين لحماية الواح الEPS
تنفيذ طبقة خرسانة الميول فوق طبقة العزل الحراري بمتوسط سماكة 10 سم، مع تشكيل الميول اللازمة لتصريف مياه الأمطار باتجاه نقاط ومصارف تصريف المياه الموضحة بالرسومات، وبحيث لا تتكون تجمعات للمياه على السطح.
يجب تنفيذ جميع طبقات العزل والتفاصيل التنفيذية، بما في ذلك الوصلات والتراكبات والزوايا والحواف والاختراقات ومصارف المياه، وفقًا لتوصيات ومواصفات الشركة المصنعة ودليل التركيب الخاص بالنظام المعتمد.
يلتزم المقاول، قبل البدء في تنفيذ أعمال العزل، بتقديم النشرات الفنية وبيانات المواد وشهادات المطابقة وتعليمات ودليل التركيب الصادر عن الشركة المصنعة للنظام المقترح، وذلك لاعتمادها من MSF والمهندس المشرف قبل التوريد والتنفيذ.
تشمل الأعمال جميع التفاصيل الرأسية والأفقية للعزل عند الأعمدة الفولاذية، والحواجز، والأساسات، والجدران، والحوائط القائمة أو المرتفعة حتى ارتفاع 20 سم، وكذلك جميع نقاط الالتقاء والانتقالات الموضحة في الرسومات.
يجب حماية طبقات العزل أثناء تنفيذ الأعمال اللاحقة، ويتحمل المقاول مسؤولية إصلاح واستبدال أي جزء من طبقات العزل يتعرض للتلف نتيجة أعماله، دون أي تكلفة إضافية على صاحب العمل.
يتم تنفيذ جميع الأعمال طبقًا للرسومات التنفيذية والمواصفات الفنية المعتمدة وتعليمات المهندس المشرف، مع إجراء الفحوصات والاختبارات اللازمة للتأكد من سلامة وكفاءة العزل قبل استكمال الطبقات اللاحقة.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</si>
</sst>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_(* \(#,##0\);_(* &quot;-&quot;_);_(@_)"/>
    <numFmt numFmtId="43" formatCode="_(* #,##0.00_);_(* \(#,##0.00\);_(* &quot;-&quot;??_);_(@_)"/>
    <numFmt numFmtId="164" formatCode="_-* #,##0_-;\-* #,##0_-;_-* &quot;-&quot;_-;_-@_-"/>
    <numFmt numFmtId="165" formatCode="_-* #,##0.00_-;\-* #,##0.00_-;_-* &quot;-&quot;??_-;_-@_-"/>
    <numFmt numFmtId="166" formatCode="[$$-409]#,##0.00"/>
    <numFmt numFmtId="167" formatCode="_-* #,##0.00_€_-;\-* #,##0.00_€_-;_-* &quot;-&quot;??_€_-;_-@_-"/>
    <numFmt numFmtId="168" formatCode="_-* #,##0_€_-;\-* #,##0_€_-;_-* &quot;-&quot;_€_-;_-@_-"/>
    <numFmt numFmtId="169" formatCode="&quot;¥&quot;#,##0.00;[Red]&quot;¥&quot;&quot;¥&quot;&quot;¥&quot;&quot;¥&quot;&quot;¥&quot;&quot;¥&quot;\-#,##0.00"/>
    <numFmt numFmtId="170" formatCode="&quot;¥&quot;#,##0;[Red]&quot;¥&quot;&quot;¥&quot;\-#,##0"/>
    <numFmt numFmtId="171" formatCode="\$#,##0\ ;\(\$#,##0\)"/>
    <numFmt numFmtId="172" formatCode="_-* #,##0.00&quot;€&quot;_-;\-* #,##0.00&quot;€&quot;_-;_-* &quot;-&quot;??&quot;€&quot;_-;_-@_-"/>
    <numFmt numFmtId="173" formatCode="0.000%"/>
    <numFmt numFmtId="174" formatCode="0.00_)"/>
    <numFmt numFmtId="175" formatCode="#,##0.00\ \ "/>
    <numFmt numFmtId="176" formatCode="_ * #,##0_ ;_ * \-#,##0_ ;_ * &quot;-&quot;??_ ;_ @_ "/>
    <numFmt numFmtId="177" formatCode="#,##0.00\ "/>
    <numFmt numFmtId="178" formatCode="&quot;Rp&quot;#,##0.00_);[Red]\(&quot;Rp&quot;#,##0.00\)"/>
    <numFmt numFmtId="179" formatCode="0\ \ \ \ "/>
    <numFmt numFmtId="180" formatCode="#,##0.00\ \ \ "/>
    <numFmt numFmtId="181" formatCode="_-* #,##0.0\ _F_-;\-* #,##0.0\ _F_-;_-* &quot;-&quot;?\ _F_-;_-@_-"/>
    <numFmt numFmtId="182" formatCode="_(* #,##0_);_(* \(#,##0\);_(* &quot;-&quot;??_);_(@_)"/>
    <numFmt numFmtId="183" formatCode="_-* #,##0\ _F_-;\-* #,##0\ _F_-;_-* &quot;-&quot;??\ _F_-;_-@_-"/>
    <numFmt numFmtId="184" formatCode="_-* #,##0.0\ _F_-;\-* #,##0.0\ _F_-;_-* &quot;-&quot;??\ _F_-;_-@_-"/>
    <numFmt numFmtId="185" formatCode="_-&quot;$&quot;* #,##0_-;\-&quot;$&quot;* #,##0_-;_-&quot;$&quot;* &quot;-&quot;_-;_-@_-"/>
    <numFmt numFmtId="186" formatCode="_-&quot;$&quot;* #,##0.00_-;\-&quot;$&quot;* #,##0.00_-;_-&quot;$&quot;* &quot;-&quot;??_-;_-@_-"/>
    <numFmt numFmtId="187" formatCode="#,##0.00\ _€"/>
  </numFmts>
  <fonts count="63">
    <font>
      <sz val="10"/>
      <name val="Verdana"/>
    </font>
    <font>
      <sz val="11"/>
      <name val="Arial Narrow"/>
      <family val="2"/>
    </font>
    <font>
      <sz val="10"/>
      <name val="Verdana"/>
      <family val="2"/>
    </font>
    <font>
      <b/>
      <sz val="11"/>
      <name val="Arial Narrow"/>
      <family val="2"/>
    </font>
    <font>
      <sz val="10"/>
      <name val="Arial"/>
      <family val="2"/>
    </font>
    <font>
      <sz val="11"/>
      <color theme="1"/>
      <name val="Arial Narrow"/>
      <family val="2"/>
    </font>
    <font>
      <sz val="10"/>
      <name val="Arial Narrow"/>
      <family val="2"/>
    </font>
    <font>
      <b/>
      <u/>
      <sz val="18"/>
      <name val="Arial Narrow"/>
      <family val="2"/>
    </font>
    <font>
      <sz val="14"/>
      <name val="??"/>
      <family val="2"/>
    </font>
    <font>
      <sz val="12"/>
      <name val="????"/>
      <family val="2"/>
    </font>
    <font>
      <sz val="12"/>
      <name val="???"/>
      <family val="3"/>
    </font>
    <font>
      <sz val="10"/>
      <name val="???"/>
      <family val="2"/>
    </font>
    <font>
      <b/>
      <u/>
      <sz val="18"/>
      <color indexed="9"/>
      <name val="Tahoma"/>
      <family val="2"/>
    </font>
    <font>
      <sz val="12"/>
      <name val="¹UAAA¼"/>
      <family val="2"/>
    </font>
    <font>
      <sz val="12"/>
      <name val="Times"/>
      <family val="1"/>
    </font>
    <font>
      <sz val="11"/>
      <color indexed="8"/>
      <name val="Calibri"/>
      <family val="2"/>
    </font>
    <font>
      <sz val="8"/>
      <name val="Arial"/>
      <family val="2"/>
    </font>
    <font>
      <b/>
      <sz val="12"/>
      <name val="Helv"/>
    </font>
    <font>
      <b/>
      <sz val="12"/>
      <name val="Arial"/>
      <family val="2"/>
    </font>
    <font>
      <b/>
      <sz val="10"/>
      <name val="Arial"/>
      <family val="2"/>
    </font>
    <font>
      <sz val="9"/>
      <name val="Arial"/>
      <family val="2"/>
    </font>
    <font>
      <b/>
      <i/>
      <sz val="16"/>
      <name val="Helv"/>
      <family val="2"/>
    </font>
    <font>
      <sz val="12"/>
      <name val="Arial MT"/>
    </font>
    <font>
      <sz val="10"/>
      <name val="Helv"/>
    </font>
    <font>
      <sz val="10"/>
      <name val="VNI-Times"/>
      <family val="1"/>
    </font>
    <font>
      <sz val="10"/>
      <name val="VNI-Univer"/>
      <family val="1"/>
    </font>
    <font>
      <sz val="12"/>
      <name val="Times New Roman"/>
      <family val="1"/>
    </font>
    <font>
      <sz val="10"/>
      <name val="VNI-Helve-Condense"/>
      <family val="1"/>
    </font>
    <font>
      <sz val="12"/>
      <name val="Helv"/>
    </font>
    <font>
      <sz val="14"/>
      <name val="뼻뮝"/>
      <family val="2"/>
    </font>
    <font>
      <sz val="12"/>
      <name val="바탕체"/>
      <family val="3"/>
    </font>
    <font>
      <sz val="12"/>
      <name val="뼻뮝"/>
      <family val="1"/>
    </font>
    <font>
      <sz val="12"/>
      <name val=".VnTime"/>
      <family val="1"/>
    </font>
    <font>
      <sz val="10"/>
      <name val="굴림체"/>
      <family val="2"/>
    </font>
    <font>
      <sz val="12"/>
      <name val="新細明體"/>
      <family val="2"/>
      <charset val="136"/>
    </font>
    <font>
      <sz val="11"/>
      <name val="明朝"/>
      <family val="3"/>
    </font>
    <font>
      <b/>
      <sz val="11"/>
      <color rgb="FF00CCFF"/>
      <name val="Arial Narrow"/>
      <family val="2"/>
    </font>
    <font>
      <sz val="14"/>
      <color theme="1"/>
      <name val="Arial Narrow"/>
      <family val="2"/>
    </font>
    <font>
      <sz val="14"/>
      <name val="Arial Narrow"/>
      <family val="2"/>
    </font>
    <font>
      <b/>
      <sz val="20"/>
      <name val="Arial Narrow"/>
      <family val="2"/>
    </font>
    <font>
      <sz val="7"/>
      <name val="Calibri"/>
      <family val="2"/>
    </font>
    <font>
      <b/>
      <sz val="18"/>
      <name val="Arial"/>
      <family val="2"/>
    </font>
    <font>
      <b/>
      <sz val="16"/>
      <name val="Arial Narrow"/>
      <family val="2"/>
    </font>
    <font>
      <sz val="8"/>
      <name val="Verdana"/>
      <family val="2"/>
    </font>
    <font>
      <b/>
      <sz val="14"/>
      <name val="Arial Narrow"/>
      <family val="2"/>
    </font>
    <font>
      <i/>
      <sz val="10"/>
      <name val="Arial Narrow"/>
      <family val="2"/>
    </font>
    <font>
      <b/>
      <sz val="9"/>
      <name val="Arial"/>
      <family val="2"/>
    </font>
    <font>
      <b/>
      <sz val="10"/>
      <name val="Verdana"/>
      <family val="2"/>
    </font>
    <font>
      <b/>
      <strike/>
      <sz val="11"/>
      <name val="Arial Narrow"/>
      <family val="2"/>
    </font>
    <font>
      <sz val="11"/>
      <color theme="1"/>
      <name val="Times New Roman"/>
      <family val="1"/>
    </font>
    <font>
      <b/>
      <sz val="11"/>
      <color rgb="FF00CCFF"/>
      <name val="Times New Roman"/>
      <family val="1"/>
    </font>
    <font>
      <sz val="11"/>
      <name val="Times New Roman"/>
      <family val="1"/>
    </font>
    <font>
      <sz val="14"/>
      <color theme="1"/>
      <name val="Times New Roman"/>
      <family val="1"/>
    </font>
    <font>
      <b/>
      <u/>
      <sz val="18"/>
      <name val="Times New Roman"/>
      <family val="1"/>
    </font>
    <font>
      <sz val="14"/>
      <name val="Times New Roman"/>
      <family val="1"/>
    </font>
    <font>
      <sz val="10"/>
      <name val="Times New Roman"/>
      <family val="1"/>
    </font>
    <font>
      <b/>
      <sz val="16"/>
      <name val="Times New Roman"/>
      <family val="1"/>
    </font>
    <font>
      <u/>
      <sz val="11"/>
      <name val="Times New Roman"/>
      <family val="1"/>
    </font>
    <font>
      <b/>
      <sz val="11"/>
      <name val="Times New Roman"/>
      <family val="1"/>
    </font>
    <font>
      <b/>
      <sz val="11"/>
      <color rgb="FF000000"/>
      <name val="Times New Roman"/>
      <family val="1"/>
    </font>
    <font>
      <sz val="11"/>
      <color rgb="FF000000"/>
      <name val="Times New Roman"/>
      <family val="1"/>
    </font>
    <font>
      <b/>
      <sz val="11"/>
      <color theme="1"/>
      <name val="Times New Roman"/>
      <family val="1"/>
    </font>
    <font>
      <b/>
      <sz val="12"/>
      <color theme="1"/>
      <name val="Times New Roman"/>
      <family val="1"/>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CC"/>
        <bgColor indexed="64"/>
      </patternFill>
    </fill>
    <fill>
      <patternFill patternType="solid">
        <fgColor indexed="9"/>
        <bgColor indexed="64"/>
      </patternFill>
    </fill>
    <fill>
      <patternFill patternType="solid">
        <fgColor indexed="12"/>
        <bgColor indexed="64"/>
      </patternFill>
    </fill>
    <fill>
      <patternFill patternType="solid">
        <fgColor indexed="22"/>
        <bgColor indexed="64"/>
      </patternFill>
    </fill>
    <fill>
      <patternFill patternType="gray125">
        <fgColor indexed="8"/>
      </patternFill>
    </fill>
    <fill>
      <patternFill patternType="solid">
        <fgColor indexed="43"/>
        <bgColor indexed="64"/>
      </patternFill>
    </fill>
    <fill>
      <patternFill patternType="solid">
        <fgColor indexed="26"/>
        <bgColor indexed="64"/>
      </patternFill>
    </fill>
    <fill>
      <patternFill patternType="solid">
        <fgColor theme="0" tint="-0.249977111117893"/>
        <bgColor indexed="64"/>
      </patternFill>
    </fill>
  </fills>
  <borders count="30">
    <border>
      <left/>
      <right/>
      <top/>
      <bottom/>
      <diagonal/>
    </border>
    <border>
      <left style="thin">
        <color theme="0" tint="-0.249977111117893"/>
      </left>
      <right style="thin">
        <color theme="0" tint="-0.249977111117893"/>
      </right>
      <top/>
      <bottom style="thin">
        <color theme="0" tint="-0.249977111117893"/>
      </bottom>
      <diagonal/>
    </border>
    <border>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top style="thin">
        <color theme="0" tint="-0.249977111117893"/>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theme="0" tint="-0.249977111117893"/>
      </top>
      <bottom style="thin">
        <color theme="0" tint="-0.249977111117893"/>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8"/>
      </left>
      <right style="thin">
        <color indexed="8"/>
      </right>
      <top/>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double">
        <color indexed="64"/>
      </top>
      <bottom/>
      <diagonal/>
    </border>
    <border>
      <left style="thin">
        <color indexed="8"/>
      </left>
      <right/>
      <top/>
      <bottom style="thin">
        <color indexed="8"/>
      </bottom>
      <diagonal/>
    </border>
    <border>
      <left style="thin">
        <color indexed="64"/>
      </left>
      <right/>
      <top style="thin">
        <color theme="0" tint="-0.249977111117893"/>
      </top>
      <bottom/>
      <diagonal/>
    </border>
    <border>
      <left style="thin">
        <color indexed="64"/>
      </left>
      <right/>
      <top/>
      <bottom style="thin">
        <color theme="0" tint="-0.249977111117893"/>
      </bottom>
      <diagonal/>
    </border>
    <border>
      <left style="thin">
        <color indexed="64"/>
      </left>
      <right/>
      <top style="thin">
        <color theme="0" tint="-0.249977111117893"/>
      </top>
      <bottom style="thin">
        <color theme="0" tint="-0.249977111117893"/>
      </bottom>
      <diagonal/>
    </border>
    <border>
      <left style="thin">
        <color indexed="64"/>
      </left>
      <right/>
      <top style="thin">
        <color indexed="64"/>
      </top>
      <bottom style="thin">
        <color theme="0" tint="-0.249977111117893"/>
      </bottom>
      <diagonal/>
    </border>
    <border>
      <left/>
      <right/>
      <top style="thin">
        <color indexed="64"/>
      </top>
      <bottom style="thin">
        <color theme="0" tint="-0.249977111117893"/>
      </bottom>
      <diagonal/>
    </border>
    <border>
      <left style="thin">
        <color indexed="64"/>
      </left>
      <right/>
      <top style="thin">
        <color indexed="64"/>
      </top>
      <bottom/>
      <diagonal/>
    </border>
    <border>
      <left/>
      <right/>
      <top style="thin">
        <color indexed="64"/>
      </top>
      <bottom/>
      <diagonal/>
    </border>
    <border>
      <left/>
      <right/>
      <top style="thin">
        <color theme="0" tint="-0.249977111117893"/>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theme="0" tint="-0.249977111117893"/>
      </left>
      <right style="thin">
        <color theme="0" tint="-0.249977111117893"/>
      </right>
      <top/>
      <bottom/>
      <diagonal/>
    </border>
  </borders>
  <cellStyleXfs count="170">
    <xf numFmtId="0" fontId="0" fillId="0" borderId="0"/>
    <xf numFmtId="167" fontId="2" fillId="0" borderId="0" applyFont="0" applyFill="0" applyBorder="0" applyAlignment="0" applyProtection="0"/>
    <xf numFmtId="168" fontId="2" fillId="0" borderId="0" applyFont="0" applyFill="0" applyBorder="0" applyAlignment="0" applyProtection="0"/>
    <xf numFmtId="0" fontId="4" fillId="0" borderId="0"/>
    <xf numFmtId="0" fontId="2" fillId="0" borderId="0"/>
    <xf numFmtId="169" fontId="4" fillId="0" borderId="0" applyFont="0" applyFill="0" applyBorder="0" applyAlignment="0" applyProtection="0"/>
    <xf numFmtId="0" fontId="8"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40" fontId="8" fillId="0" borderId="0" applyFont="0" applyFill="0" applyBorder="0" applyAlignment="0" applyProtection="0"/>
    <xf numFmtId="38" fontId="8" fillId="0" borderId="0" applyFont="0" applyFill="0" applyBorder="0" applyAlignment="0" applyProtection="0"/>
    <xf numFmtId="164" fontId="9" fillId="0" borderId="0" applyFont="0" applyFill="0" applyBorder="0" applyAlignment="0" applyProtection="0"/>
    <xf numFmtId="9" fontId="10" fillId="0" borderId="0" applyFont="0" applyFill="0" applyBorder="0" applyAlignment="0" applyProtection="0"/>
    <xf numFmtId="0" fontId="11" fillId="0" borderId="0"/>
    <xf numFmtId="0" fontId="12" fillId="8" borderId="0" applyNumberFormat="0" applyBorder="0" applyAlignment="0">
      <alignment horizontal="center"/>
    </xf>
    <xf numFmtId="0" fontId="13" fillId="0" borderId="0" applyFont="0" applyFill="0" applyBorder="0" applyAlignment="0" applyProtection="0"/>
    <xf numFmtId="0" fontId="13" fillId="0" borderId="0" applyFont="0" applyFill="0" applyBorder="0" applyAlignment="0" applyProtection="0"/>
    <xf numFmtId="0" fontId="4" fillId="0" borderId="0" applyFill="0" applyBorder="0">
      <alignment vertical="center"/>
    </xf>
    <xf numFmtId="0" fontId="4" fillId="0" borderId="0" applyFill="0" applyBorder="0">
      <alignment vertical="center"/>
    </xf>
    <xf numFmtId="0" fontId="13" fillId="0" borderId="0" applyFont="0" applyFill="0" applyBorder="0" applyAlignment="0" applyProtection="0"/>
    <xf numFmtId="0" fontId="13" fillId="0" borderId="0" applyFont="0" applyFill="0" applyBorder="0" applyAlignment="0" applyProtection="0"/>
    <xf numFmtId="0" fontId="13" fillId="0" borderId="0"/>
    <xf numFmtId="0" fontId="13" fillId="0" borderId="0"/>
    <xf numFmtId="37" fontId="14" fillId="0" borderId="0"/>
    <xf numFmtId="37" fontId="14" fillId="0" borderId="0"/>
    <xf numFmtId="37" fontId="14" fillId="0" borderId="0"/>
    <xf numFmtId="37" fontId="14" fillId="0" borderId="0"/>
    <xf numFmtId="37" fontId="14" fillId="0" borderId="0"/>
    <xf numFmtId="37" fontId="14" fillId="0" borderId="0"/>
    <xf numFmtId="37" fontId="14" fillId="0" borderId="0"/>
    <xf numFmtId="37" fontId="14" fillId="0" borderId="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NumberFormat="0">
      <alignment horizontal="centerContinuous"/>
    </xf>
    <xf numFmtId="0" fontId="4" fillId="0" borderId="0" applyNumberFormat="0">
      <alignment horizontal="centerContinuous"/>
    </xf>
    <xf numFmtId="172" fontId="2"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38" fontId="16" fillId="9" borderId="0" applyNumberFormat="0" applyBorder="0" applyAlignment="0" applyProtection="0"/>
    <xf numFmtId="173" fontId="4" fillId="0" borderId="12" applyFont="0" applyFill="0" applyBorder="0" applyAlignment="0"/>
    <xf numFmtId="173" fontId="4" fillId="0" borderId="12" applyFont="0" applyFill="0" applyBorder="0" applyAlignment="0"/>
    <xf numFmtId="0" fontId="17" fillId="10" borderId="13"/>
    <xf numFmtId="0" fontId="18" fillId="0" borderId="14" applyNumberFormat="0" applyAlignment="0" applyProtection="0">
      <alignment horizontal="left" vertical="center"/>
    </xf>
    <xf numFmtId="0" fontId="18" fillId="0" borderId="8">
      <alignment horizontal="left" vertical="center"/>
    </xf>
    <xf numFmtId="0" fontId="19" fillId="11" borderId="15">
      <alignment vertical="center" wrapText="1"/>
    </xf>
    <xf numFmtId="10" fontId="16" fillId="12" borderId="9" applyNumberFormat="0" applyBorder="0" applyAlignment="0" applyProtection="0"/>
    <xf numFmtId="0" fontId="20" fillId="0" borderId="12">
      <alignment horizontal="center"/>
    </xf>
    <xf numFmtId="0" fontId="20" fillId="0" borderId="12">
      <alignment horizontal="center"/>
    </xf>
    <xf numFmtId="174" fontId="21" fillId="0" borderId="0"/>
    <xf numFmtId="1" fontId="22" fillId="0" borderId="9"/>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0" fontId="4" fillId="0" borderId="0" applyFont="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23" fillId="0" borderId="0"/>
    <xf numFmtId="175" fontId="2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176" fontId="4" fillId="0" borderId="10">
      <alignment horizontal="right" vertical="center"/>
    </xf>
    <xf numFmtId="3" fontId="4" fillId="0" borderId="9" applyNumberFormat="0" applyFont="0" applyFill="0" applyAlignment="0" applyProtection="0">
      <alignment vertical="center"/>
    </xf>
    <xf numFmtId="3" fontId="4" fillId="0" borderId="9" applyNumberFormat="0" applyFont="0" applyFill="0" applyAlignment="0" applyProtection="0">
      <alignment vertical="center"/>
    </xf>
    <xf numFmtId="177" fontId="25" fillId="0" borderId="10">
      <alignment horizontal="center"/>
    </xf>
    <xf numFmtId="0" fontId="4" fillId="0" borderId="16" applyNumberFormat="0" applyFont="0" applyFill="0" applyAlignment="0" applyProtection="0"/>
    <xf numFmtId="4" fontId="23" fillId="0" borderId="0" applyFont="0" applyFill="0" applyBorder="0" applyAlignment="0" applyProtection="0"/>
    <xf numFmtId="0" fontId="26" fillId="0" borderId="0" applyFont="0" applyProtection="0"/>
    <xf numFmtId="178" fontId="23" fillId="0" borderId="0" applyFont="0" applyFill="0" applyBorder="0" applyAlignment="0" applyProtection="0"/>
    <xf numFmtId="179" fontId="27" fillId="0" borderId="0"/>
    <xf numFmtId="180" fontId="27" fillId="0" borderId="9"/>
    <xf numFmtId="0" fontId="28" fillId="0" borderId="17"/>
    <xf numFmtId="40" fontId="29" fillId="0" borderId="0" applyFont="0" applyFill="0" applyBorder="0" applyAlignment="0" applyProtection="0"/>
    <xf numFmtId="38" fontId="29"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9" fontId="30" fillId="0" borderId="0" applyFont="0" applyFill="0" applyBorder="0" applyAlignment="0" applyProtection="0"/>
    <xf numFmtId="0" fontId="31" fillId="0" borderId="0"/>
    <xf numFmtId="181" fontId="32" fillId="0" borderId="0" applyFont="0" applyFill="0" applyBorder="0" applyAlignment="0" applyProtection="0"/>
    <xf numFmtId="182" fontId="32" fillId="0" borderId="0" applyFont="0" applyFill="0" applyBorder="0" applyAlignment="0" applyProtection="0"/>
    <xf numFmtId="183" fontId="32" fillId="0" borderId="0" applyFont="0" applyFill="0" applyBorder="0" applyAlignment="0" applyProtection="0"/>
    <xf numFmtId="184" fontId="32" fillId="0" borderId="0" applyFont="0" applyFill="0" applyBorder="0" applyAlignment="0" applyProtection="0"/>
    <xf numFmtId="0" fontId="33" fillId="0" borderId="0"/>
    <xf numFmtId="0" fontId="34" fillId="0" borderId="0"/>
    <xf numFmtId="164" fontId="34" fillId="0" borderId="0" applyFont="0" applyFill="0" applyBorder="0" applyAlignment="0" applyProtection="0"/>
    <xf numFmtId="165" fontId="34" fillId="0" borderId="0" applyFont="0" applyFill="0" applyBorder="0" applyAlignment="0" applyProtection="0"/>
    <xf numFmtId="0" fontId="35" fillId="0" borderId="0"/>
    <xf numFmtId="185" fontId="34" fillId="0" borderId="0" applyFont="0" applyFill="0" applyBorder="0" applyAlignment="0" applyProtection="0"/>
    <xf numFmtId="186" fontId="34" fillId="0" borderId="0" applyFont="0" applyFill="0" applyBorder="0" applyAlignment="0" applyProtection="0"/>
    <xf numFmtId="0" fontId="2" fillId="0" borderId="0"/>
  </cellStyleXfs>
  <cellXfs count="218">
    <xf numFmtId="0" fontId="0" fillId="0" borderId="0" xfId="0"/>
    <xf numFmtId="2" fontId="3" fillId="0" borderId="0" xfId="1" applyNumberFormat="1" applyFont="1" applyFill="1" applyBorder="1" applyAlignment="1">
      <alignment horizontal="center" vertical="center" wrapText="1"/>
    </xf>
    <xf numFmtId="0" fontId="5" fillId="2" borderId="9" xfId="169" applyFont="1" applyFill="1" applyBorder="1"/>
    <xf numFmtId="0" fontId="37" fillId="2" borderId="9" xfId="169" applyFont="1" applyFill="1" applyBorder="1" applyAlignment="1">
      <alignment horizontal="center" vertical="center"/>
    </xf>
    <xf numFmtId="0" fontId="1" fillId="0" borderId="0" xfId="169" applyFont="1"/>
    <xf numFmtId="0" fontId="6" fillId="0" borderId="0" xfId="169" applyFont="1"/>
    <xf numFmtId="0" fontId="7" fillId="7" borderId="0" xfId="169" applyFont="1" applyFill="1" applyAlignment="1">
      <alignment horizontal="center" vertical="center"/>
    </xf>
    <xf numFmtId="0" fontId="3" fillId="0" borderId="0" xfId="169" applyFont="1" applyAlignment="1">
      <alignment vertical="center" wrapText="1"/>
    </xf>
    <xf numFmtId="2" fontId="3" fillId="4" borderId="10" xfId="1" applyNumberFormat="1" applyFont="1" applyFill="1" applyBorder="1" applyAlignment="1">
      <alignment horizontal="center" vertical="center" wrapText="1"/>
    </xf>
    <xf numFmtId="0" fontId="1" fillId="4" borderId="24" xfId="169" applyFont="1" applyFill="1" applyBorder="1" applyAlignment="1">
      <alignment horizontal="center" wrapText="1"/>
    </xf>
    <xf numFmtId="2" fontId="3" fillId="4" borderId="24" xfId="1" applyNumberFormat="1" applyFont="1" applyFill="1" applyBorder="1" applyAlignment="1">
      <alignment horizontal="center" vertical="center" wrapText="1"/>
    </xf>
    <xf numFmtId="0" fontId="3" fillId="4" borderId="24" xfId="169" applyFont="1" applyFill="1" applyBorder="1" applyAlignment="1">
      <alignment horizontal="center" vertical="center" wrapText="1"/>
    </xf>
    <xf numFmtId="166" fontId="3" fillId="4" borderId="24" xfId="1" applyNumberFormat="1" applyFont="1" applyFill="1" applyBorder="1" applyAlignment="1">
      <alignment horizontal="center" vertical="center" wrapText="1"/>
    </xf>
    <xf numFmtId="0" fontId="3" fillId="0" borderId="10" xfId="169" applyFont="1" applyBorder="1" applyAlignment="1">
      <alignment horizontal="center" vertical="center" wrapText="1"/>
    </xf>
    <xf numFmtId="0" fontId="39" fillId="0" borderId="0" xfId="169" applyFont="1" applyAlignment="1">
      <alignment horizontal="center" vertical="center"/>
    </xf>
    <xf numFmtId="0" fontId="40" fillId="0" borderId="0" xfId="169" applyFont="1" applyAlignment="1">
      <alignment horizontal="justify" vertical="center"/>
    </xf>
    <xf numFmtId="0" fontId="3" fillId="0" borderId="9" xfId="169" applyFont="1" applyBorder="1" applyAlignment="1">
      <alignment horizontal="center" vertical="center" wrapText="1"/>
    </xf>
    <xf numFmtId="0" fontId="1" fillId="0" borderId="0" xfId="169" applyFont="1" applyAlignment="1">
      <alignment horizontal="left" wrapText="1"/>
    </xf>
    <xf numFmtId="0" fontId="1" fillId="0" borderId="0" xfId="169" applyFont="1" applyAlignment="1">
      <alignment vertical="center" wrapText="1"/>
    </xf>
    <xf numFmtId="0" fontId="1" fillId="0" borderId="0" xfId="169" applyFont="1" applyAlignment="1">
      <alignment horizontal="center" vertical="center" wrapText="1"/>
    </xf>
    <xf numFmtId="166" fontId="1" fillId="0" borderId="0" xfId="169" applyNumberFormat="1" applyFont="1" applyAlignment="1">
      <alignment horizontal="center" vertical="center" wrapText="1"/>
    </xf>
    <xf numFmtId="166" fontId="3" fillId="4" borderId="11" xfId="2" applyNumberFormat="1" applyFont="1" applyFill="1" applyBorder="1" applyAlignment="1">
      <alignment horizontal="left" vertical="center" wrapText="1"/>
    </xf>
    <xf numFmtId="166" fontId="3" fillId="4" borderId="24" xfId="2" applyNumberFormat="1" applyFont="1" applyFill="1" applyBorder="1" applyAlignment="1">
      <alignment horizontal="center" vertical="center" wrapText="1"/>
    </xf>
    <xf numFmtId="2" fontId="44" fillId="0" borderId="9" xfId="1" applyNumberFormat="1" applyFont="1" applyFill="1" applyBorder="1" applyAlignment="1">
      <alignment horizontal="center" vertical="center" wrapText="1"/>
    </xf>
    <xf numFmtId="166" fontId="42" fillId="4" borderId="11" xfId="2" applyNumberFormat="1" applyFont="1" applyFill="1" applyBorder="1" applyAlignment="1">
      <alignment horizontal="left" vertical="center" wrapText="1"/>
    </xf>
    <xf numFmtId="2" fontId="42" fillId="0" borderId="10" xfId="1" applyNumberFormat="1" applyFont="1" applyFill="1" applyBorder="1" applyAlignment="1">
      <alignment vertical="center" wrapText="1"/>
    </xf>
    <xf numFmtId="2" fontId="42" fillId="0" borderId="8" xfId="1" applyNumberFormat="1" applyFont="1" applyFill="1" applyBorder="1" applyAlignment="1">
      <alignment vertical="center" wrapText="1"/>
    </xf>
    <xf numFmtId="0" fontId="42" fillId="0" borderId="0" xfId="0" applyFont="1" applyAlignment="1">
      <alignment horizontal="center" vertical="top"/>
    </xf>
    <xf numFmtId="0" fontId="3" fillId="0" borderId="26" xfId="0" applyFont="1" applyBorder="1" applyAlignment="1">
      <alignment horizontal="right" vertical="center"/>
    </xf>
    <xf numFmtId="0" fontId="1" fillId="13" borderId="9" xfId="169" applyFont="1" applyFill="1" applyBorder="1" applyAlignment="1">
      <alignment horizontal="left" wrapText="1"/>
    </xf>
    <xf numFmtId="0" fontId="46" fillId="0" borderId="0" xfId="169" applyFont="1"/>
    <xf numFmtId="0" fontId="47" fillId="0" borderId="0" xfId="169" applyFont="1"/>
    <xf numFmtId="166" fontId="3" fillId="0" borderId="0" xfId="169" applyNumberFormat="1" applyFont="1" applyAlignment="1">
      <alignment horizontal="center" vertical="center" wrapText="1"/>
    </xf>
    <xf numFmtId="0" fontId="1" fillId="0" borderId="8" xfId="169" applyFont="1" applyBorder="1" applyAlignment="1">
      <alignment horizontal="center" vertical="center" wrapText="1"/>
    </xf>
    <xf numFmtId="166" fontId="1" fillId="0" borderId="8" xfId="169" applyNumberFormat="1" applyFont="1" applyBorder="1" applyAlignment="1">
      <alignment horizontal="center" vertical="center" wrapText="1"/>
    </xf>
    <xf numFmtId="166" fontId="1" fillId="0" borderId="11" xfId="169" applyNumberFormat="1" applyFont="1" applyBorder="1" applyAlignment="1">
      <alignment horizontal="center" vertical="center" wrapText="1"/>
    </xf>
    <xf numFmtId="0" fontId="1" fillId="0" borderId="10" xfId="169" applyFont="1" applyBorder="1" applyAlignment="1">
      <alignment horizontal="left" wrapText="1"/>
    </xf>
    <xf numFmtId="0" fontId="1" fillId="0" borderId="8" xfId="169" applyFont="1" applyBorder="1" applyAlignment="1">
      <alignment vertical="center" wrapText="1"/>
    </xf>
    <xf numFmtId="2" fontId="3" fillId="0" borderId="8" xfId="1" applyNumberFormat="1" applyFont="1" applyFill="1" applyBorder="1" applyAlignment="1">
      <alignment horizontal="center" vertical="center" wrapText="1"/>
    </xf>
    <xf numFmtId="166" fontId="48" fillId="4" borderId="11" xfId="2" applyNumberFormat="1" applyFont="1" applyFill="1" applyBorder="1" applyAlignment="1">
      <alignment horizontal="left" vertical="center" wrapText="1"/>
    </xf>
    <xf numFmtId="0" fontId="48" fillId="0" borderId="9" xfId="169" applyFont="1" applyBorder="1" applyAlignment="1">
      <alignment horizontal="center" vertical="center" wrapText="1"/>
    </xf>
    <xf numFmtId="0" fontId="51" fillId="0" borderId="0" xfId="0" applyFont="1"/>
    <xf numFmtId="0" fontId="51" fillId="0" borderId="0" xfId="0" applyFont="1" applyAlignment="1">
      <alignment horizontal="left"/>
    </xf>
    <xf numFmtId="0" fontId="55" fillId="0" borderId="0" xfId="0" applyFont="1" applyAlignment="1">
      <alignment horizontal="right"/>
    </xf>
    <xf numFmtId="0" fontId="53" fillId="7" borderId="0" xfId="0" applyFont="1" applyFill="1" applyAlignment="1">
      <alignment horizontal="left"/>
    </xf>
    <xf numFmtId="0" fontId="55" fillId="0" borderId="26" xfId="0" applyFont="1" applyBorder="1"/>
    <xf numFmtId="0" fontId="55" fillId="0" borderId="26" xfId="0" applyFont="1" applyBorder="1" applyAlignment="1">
      <alignment horizontal="right"/>
    </xf>
    <xf numFmtId="0" fontId="56" fillId="0" borderId="0" xfId="0" applyFont="1" applyAlignment="1">
      <alignment horizontal="left"/>
    </xf>
    <xf numFmtId="0" fontId="58" fillId="0" borderId="24" xfId="0" applyFont="1" applyBorder="1" applyAlignment="1">
      <alignment horizontal="center" vertical="center" wrapText="1"/>
    </xf>
    <xf numFmtId="2" fontId="58" fillId="0" borderId="24" xfId="1" applyNumberFormat="1" applyFont="1" applyFill="1" applyBorder="1" applyAlignment="1">
      <alignment horizontal="center" vertical="center" wrapText="1"/>
    </xf>
    <xf numFmtId="0" fontId="58" fillId="0" borderId="0" xfId="0" applyFont="1" applyAlignment="1">
      <alignment vertical="center" wrapText="1"/>
    </xf>
    <xf numFmtId="0" fontId="59" fillId="0" borderId="26" xfId="0" applyFont="1" applyBorder="1" applyAlignment="1">
      <alignment horizontal="right" vertical="center" wrapText="1"/>
    </xf>
    <xf numFmtId="0" fontId="59" fillId="0" borderId="28" xfId="0" applyFont="1" applyBorder="1" applyAlignment="1">
      <alignment horizontal="right" vertical="center" wrapText="1"/>
    </xf>
    <xf numFmtId="0" fontId="58" fillId="5" borderId="10" xfId="0" applyFont="1" applyFill="1" applyBorder="1" applyAlignment="1">
      <alignment horizontal="center" wrapText="1"/>
    </xf>
    <xf numFmtId="0" fontId="59" fillId="5" borderId="8" xfId="0" applyFont="1" applyFill="1" applyBorder="1" applyAlignment="1">
      <alignment horizontal="left" vertical="center" wrapText="1"/>
    </xf>
    <xf numFmtId="0" fontId="59" fillId="5" borderId="8" xfId="0" applyFont="1" applyFill="1" applyBorder="1" applyAlignment="1">
      <alignment horizontal="right" vertical="center" wrapText="1"/>
    </xf>
    <xf numFmtId="2" fontId="58" fillId="5" borderId="26" xfId="1" applyNumberFormat="1" applyFont="1" applyFill="1" applyBorder="1" applyAlignment="1">
      <alignment horizontal="center" vertical="center" wrapText="1"/>
    </xf>
    <xf numFmtId="0" fontId="58" fillId="5" borderId="26" xfId="0" applyFont="1" applyFill="1" applyBorder="1" applyAlignment="1">
      <alignment horizontal="center" vertical="center" wrapText="1"/>
    </xf>
    <xf numFmtId="166" fontId="58" fillId="5" borderId="26" xfId="1" applyNumberFormat="1" applyFont="1" applyFill="1" applyBorder="1" applyAlignment="1">
      <alignment horizontal="center" vertical="center" wrapText="1"/>
    </xf>
    <xf numFmtId="166" fontId="58" fillId="5" borderId="26" xfId="2" applyNumberFormat="1" applyFont="1" applyFill="1" applyBorder="1" applyAlignment="1">
      <alignment horizontal="center" vertical="center" wrapText="1"/>
    </xf>
    <xf numFmtId="0" fontId="51" fillId="0" borderId="0" xfId="0" applyFont="1" applyAlignment="1">
      <alignment vertical="center" wrapText="1"/>
    </xf>
    <xf numFmtId="0" fontId="58" fillId="4" borderId="6" xfId="0" applyFont="1" applyFill="1" applyBorder="1" applyAlignment="1">
      <alignment horizontal="center" vertical="center" wrapText="1"/>
    </xf>
    <xf numFmtId="0" fontId="59" fillId="6" borderId="19" xfId="0" applyFont="1" applyFill="1" applyBorder="1" applyAlignment="1">
      <alignment horizontal="left" vertical="center" wrapText="1"/>
    </xf>
    <xf numFmtId="0" fontId="59" fillId="6" borderId="2" xfId="0" applyFont="1" applyFill="1" applyBorder="1" applyAlignment="1">
      <alignment horizontal="right" vertical="center" wrapText="1"/>
    </xf>
    <xf numFmtId="0" fontId="58" fillId="6" borderId="2" xfId="0" applyFont="1" applyFill="1" applyBorder="1" applyAlignment="1">
      <alignment horizontal="left" vertical="center" wrapText="1"/>
    </xf>
    <xf numFmtId="0" fontId="58" fillId="2" borderId="0" xfId="0" applyFont="1" applyFill="1" applyAlignment="1">
      <alignment vertical="center" wrapText="1"/>
    </xf>
    <xf numFmtId="0" fontId="58" fillId="4" borderId="5" xfId="0" applyFont="1" applyFill="1" applyBorder="1" applyAlignment="1">
      <alignment horizontal="center" vertical="center" wrapText="1"/>
    </xf>
    <xf numFmtId="0" fontId="59" fillId="4" borderId="18" xfId="0" applyFont="1" applyFill="1" applyBorder="1" applyAlignment="1">
      <alignment horizontal="left" vertical="center" wrapText="1"/>
    </xf>
    <xf numFmtId="0" fontId="59" fillId="4" borderId="4" xfId="0" applyFont="1" applyFill="1" applyBorder="1" applyAlignment="1">
      <alignment horizontal="right" vertical="center" wrapText="1"/>
    </xf>
    <xf numFmtId="0" fontId="58" fillId="4" borderId="4" xfId="0" applyFont="1" applyFill="1" applyBorder="1" applyAlignment="1">
      <alignment horizontal="left" vertical="center" wrapText="1"/>
    </xf>
    <xf numFmtId="0" fontId="58" fillId="3" borderId="0" xfId="0" applyFont="1" applyFill="1" applyAlignment="1">
      <alignment horizontal="center" wrapText="1"/>
    </xf>
    <xf numFmtId="0" fontId="60" fillId="2" borderId="0" xfId="0" applyFont="1" applyFill="1" applyAlignment="1">
      <alignment horizontal="left" vertical="center" wrapText="1"/>
    </xf>
    <xf numFmtId="0" fontId="60" fillId="2" borderId="0" xfId="0" applyFont="1" applyFill="1" applyAlignment="1">
      <alignment horizontal="right" vertical="center" wrapText="1"/>
    </xf>
    <xf numFmtId="0" fontId="49" fillId="2" borderId="0" xfId="0" applyFont="1" applyFill="1" applyAlignment="1">
      <alignment horizontal="left" vertical="center" wrapText="1"/>
    </xf>
    <xf numFmtId="0" fontId="49" fillId="2" borderId="0" xfId="0" applyFont="1" applyFill="1" applyAlignment="1">
      <alignment vertical="center" wrapText="1"/>
    </xf>
    <xf numFmtId="0" fontId="49" fillId="2" borderId="0" xfId="0" applyFont="1" applyFill="1" applyAlignment="1">
      <alignment horizontal="right" vertical="center" wrapText="1"/>
    </xf>
    <xf numFmtId="0" fontId="58" fillId="2" borderId="6" xfId="0" applyFont="1" applyFill="1" applyBorder="1" applyAlignment="1">
      <alignment horizontal="center" vertical="center" wrapText="1"/>
    </xf>
    <xf numFmtId="0" fontId="59" fillId="0" borderId="4" xfId="4" applyFont="1" applyBorder="1" applyAlignment="1">
      <alignment vertical="center" wrapText="1"/>
    </xf>
    <xf numFmtId="0" fontId="59" fillId="0" borderId="4" xfId="4" applyFont="1" applyBorder="1" applyAlignment="1">
      <alignment horizontal="right" vertical="center" wrapText="1"/>
    </xf>
    <xf numFmtId="2" fontId="58" fillId="0" borderId="3" xfId="1" applyNumberFormat="1" applyFont="1" applyFill="1" applyBorder="1" applyAlignment="1">
      <alignment horizontal="center" vertical="center" wrapText="1"/>
    </xf>
    <xf numFmtId="0" fontId="58" fillId="2" borderId="5" xfId="0" applyFont="1" applyFill="1" applyBorder="1" applyAlignment="1">
      <alignment horizontal="center" vertical="center" wrapText="1"/>
    </xf>
    <xf numFmtId="2" fontId="58" fillId="0" borderId="1" xfId="1" applyNumberFormat="1" applyFont="1" applyFill="1" applyBorder="1" applyAlignment="1">
      <alignment horizontal="center" vertical="center" wrapText="1"/>
    </xf>
    <xf numFmtId="0" fontId="51" fillId="0" borderId="0" xfId="0" applyFont="1" applyAlignment="1">
      <alignment horizontal="left" vertical="top" wrapText="1"/>
    </xf>
    <xf numFmtId="166" fontId="51" fillId="0" borderId="3" xfId="2" applyNumberFormat="1" applyFont="1" applyFill="1" applyBorder="1" applyAlignment="1">
      <alignment horizontal="center" vertical="center" wrapText="1"/>
    </xf>
    <xf numFmtId="0" fontId="58" fillId="6" borderId="2" xfId="0" applyFont="1" applyFill="1" applyBorder="1" applyAlignment="1">
      <alignment horizontal="right" vertical="center" wrapText="1"/>
    </xf>
    <xf numFmtId="0" fontId="58" fillId="4" borderId="4" xfId="0" applyFont="1" applyFill="1" applyBorder="1" applyAlignment="1">
      <alignment horizontal="right" vertical="center" wrapText="1"/>
    </xf>
    <xf numFmtId="0" fontId="58" fillId="2" borderId="0" xfId="0" applyFont="1" applyFill="1" applyAlignment="1">
      <alignment horizontal="center" wrapText="1"/>
    </xf>
    <xf numFmtId="2" fontId="58" fillId="0" borderId="0" xfId="1" applyNumberFormat="1" applyFont="1" applyFill="1" applyBorder="1" applyAlignment="1">
      <alignment horizontal="center" vertical="center" wrapText="1"/>
    </xf>
    <xf numFmtId="0" fontId="51" fillId="0" borderId="0" xfId="0" applyFont="1" applyAlignment="1">
      <alignment horizontal="center" vertical="center" wrapText="1"/>
    </xf>
    <xf numFmtId="166" fontId="51" fillId="0" borderId="0" xfId="1" applyNumberFormat="1" applyFont="1" applyFill="1" applyBorder="1" applyAlignment="1">
      <alignment horizontal="center" vertical="center" wrapText="1"/>
    </xf>
    <xf numFmtId="166" fontId="51" fillId="0" borderId="0" xfId="2" applyNumberFormat="1" applyFont="1" applyFill="1" applyBorder="1" applyAlignment="1">
      <alignment horizontal="right" vertical="center" wrapText="1"/>
    </xf>
    <xf numFmtId="166" fontId="51" fillId="0" borderId="0" xfId="2" applyNumberFormat="1" applyFont="1" applyFill="1" applyBorder="1" applyAlignment="1">
      <alignment horizontal="center" vertical="center" wrapText="1"/>
    </xf>
    <xf numFmtId="0" fontId="61" fillId="4" borderId="7" xfId="3" applyFont="1" applyFill="1" applyBorder="1" applyAlignment="1">
      <alignment wrapText="1"/>
    </xf>
    <xf numFmtId="0" fontId="49" fillId="4" borderId="4" xfId="3" applyFont="1" applyFill="1" applyBorder="1" applyAlignment="1">
      <alignment horizontal="center" wrapText="1"/>
    </xf>
    <xf numFmtId="187" fontId="58" fillId="4" borderId="3" xfId="2" applyNumberFormat="1" applyFont="1" applyFill="1" applyBorder="1" applyAlignment="1">
      <alignment vertical="center" wrapText="1"/>
    </xf>
    <xf numFmtId="166" fontId="62" fillId="4" borderId="4" xfId="3" applyNumberFormat="1" applyFont="1" applyFill="1" applyBorder="1" applyAlignment="1">
      <alignment horizontal="center" wrapText="1"/>
    </xf>
    <xf numFmtId="0" fontId="58" fillId="0" borderId="25" xfId="3" applyFont="1" applyBorder="1" applyAlignment="1">
      <alignment horizontal="left" wrapText="1"/>
    </xf>
    <xf numFmtId="0" fontId="59" fillId="0" borderId="25" xfId="3" applyFont="1" applyBorder="1" applyAlignment="1">
      <alignment horizontal="left" wrapText="1"/>
    </xf>
    <xf numFmtId="0" fontId="59" fillId="0" borderId="25" xfId="3" applyFont="1" applyBorder="1" applyAlignment="1">
      <alignment horizontal="right" wrapText="1"/>
    </xf>
    <xf numFmtId="0" fontId="58" fillId="5" borderId="6" xfId="0" applyFont="1" applyFill="1" applyBorder="1" applyAlignment="1">
      <alignment horizontal="center" vertical="center" wrapText="1"/>
    </xf>
    <xf numFmtId="0" fontId="59" fillId="5" borderId="10" xfId="0" applyFont="1" applyFill="1" applyBorder="1" applyAlignment="1">
      <alignment horizontal="left" vertical="center" wrapText="1"/>
    </xf>
    <xf numFmtId="0" fontId="58" fillId="5" borderId="8" xfId="0" applyFont="1" applyFill="1" applyBorder="1" applyAlignment="1">
      <alignment horizontal="left" vertical="center" wrapText="1"/>
    </xf>
    <xf numFmtId="2" fontId="58" fillId="5" borderId="8" xfId="1" applyNumberFormat="1" applyFont="1" applyFill="1" applyBorder="1" applyAlignment="1">
      <alignment horizontal="center" vertical="center" wrapText="1"/>
    </xf>
    <xf numFmtId="0" fontId="58" fillId="5" borderId="8" xfId="0" applyFont="1" applyFill="1" applyBorder="1" applyAlignment="1">
      <alignment horizontal="center" vertical="center" wrapText="1"/>
    </xf>
    <xf numFmtId="166" fontId="58" fillId="5" borderId="8" xfId="1" applyNumberFormat="1" applyFont="1" applyFill="1" applyBorder="1" applyAlignment="1">
      <alignment horizontal="center" vertical="center" wrapText="1"/>
    </xf>
    <xf numFmtId="0" fontId="58" fillId="5" borderId="5" xfId="0" applyFont="1" applyFill="1" applyBorder="1" applyAlignment="1">
      <alignment horizontal="center" vertical="center" wrapText="1"/>
    </xf>
    <xf numFmtId="0" fontId="59" fillId="4" borderId="23" xfId="0" applyFont="1" applyFill="1" applyBorder="1" applyAlignment="1">
      <alignment horizontal="left" vertical="center" wrapText="1"/>
    </xf>
    <xf numFmtId="0" fontId="59" fillId="4" borderId="24" xfId="0" applyFont="1" applyFill="1" applyBorder="1" applyAlignment="1">
      <alignment horizontal="right" vertical="center" wrapText="1"/>
    </xf>
    <xf numFmtId="0" fontId="58" fillId="4" borderId="24" xfId="0" applyFont="1" applyFill="1" applyBorder="1" applyAlignment="1">
      <alignment horizontal="left" vertical="center" wrapText="1"/>
    </xf>
    <xf numFmtId="0" fontId="58" fillId="2" borderId="0" xfId="0" applyFont="1" applyFill="1" applyAlignment="1">
      <alignment horizontal="center" vertical="center" wrapText="1"/>
    </xf>
    <xf numFmtId="2" fontId="58" fillId="0" borderId="2" xfId="1" applyNumberFormat="1" applyFont="1" applyFill="1" applyBorder="1" applyAlignment="1">
      <alignment horizontal="center" vertical="center" wrapText="1"/>
    </xf>
    <xf numFmtId="187" fontId="51" fillId="0" borderId="0" xfId="2" applyNumberFormat="1" applyFont="1" applyFill="1" applyBorder="1" applyAlignment="1">
      <alignment horizontal="right" vertical="center" wrapText="1"/>
    </xf>
    <xf numFmtId="187" fontId="51" fillId="0" borderId="29" xfId="2" applyNumberFormat="1" applyFont="1" applyFill="1" applyBorder="1" applyAlignment="1">
      <alignment horizontal="right" vertical="center" wrapText="1"/>
    </xf>
    <xf numFmtId="0" fontId="58" fillId="2" borderId="0" xfId="0" applyFont="1" applyFill="1" applyAlignment="1">
      <alignment horizontal="center"/>
    </xf>
    <xf numFmtId="2" fontId="58" fillId="0" borderId="0" xfId="1" applyNumberFormat="1" applyFont="1" applyFill="1" applyBorder="1" applyAlignment="1">
      <alignment horizontal="center" vertical="center"/>
    </xf>
    <xf numFmtId="0" fontId="51" fillId="0" borderId="0" xfId="0" applyFont="1" applyAlignment="1">
      <alignment horizontal="center" vertical="center"/>
    </xf>
    <xf numFmtId="166" fontId="51" fillId="0" borderId="0" xfId="1" applyNumberFormat="1" applyFont="1" applyFill="1" applyBorder="1" applyAlignment="1">
      <alignment horizontal="center" vertical="center"/>
    </xf>
    <xf numFmtId="166" fontId="51" fillId="0" borderId="0" xfId="2" applyNumberFormat="1" applyFont="1" applyFill="1" applyBorder="1" applyAlignment="1">
      <alignment horizontal="center" vertical="center"/>
    </xf>
    <xf numFmtId="0" fontId="51" fillId="0" borderId="0" xfId="0" applyFont="1" applyAlignment="1">
      <alignment horizontal="left" vertical="top"/>
    </xf>
    <xf numFmtId="0" fontId="59" fillId="6" borderId="20" xfId="0" applyFont="1" applyFill="1" applyBorder="1" applyAlignment="1">
      <alignment horizontal="left" vertical="center" wrapText="1"/>
    </xf>
    <xf numFmtId="0" fontId="59" fillId="6" borderId="7" xfId="0" applyFont="1" applyFill="1" applyBorder="1" applyAlignment="1">
      <alignment horizontal="right" vertical="center" wrapText="1"/>
    </xf>
    <xf numFmtId="0" fontId="58" fillId="6" borderId="7" xfId="0" applyFont="1" applyFill="1" applyBorder="1" applyAlignment="1">
      <alignment horizontal="left" vertical="center" wrapText="1"/>
    </xf>
    <xf numFmtId="0" fontId="59" fillId="0" borderId="0" xfId="0" applyFont="1" applyAlignment="1">
      <alignment vertical="center" wrapText="1"/>
    </xf>
    <xf numFmtId="0" fontId="59" fillId="0" borderId="0" xfId="0" applyFont="1" applyAlignment="1">
      <alignment horizontal="right" vertical="center" wrapText="1"/>
    </xf>
    <xf numFmtId="0" fontId="49" fillId="2" borderId="0" xfId="3" applyFont="1" applyFill="1" applyAlignment="1">
      <alignment horizontal="center" wrapText="1"/>
    </xf>
    <xf numFmtId="0" fontId="60" fillId="2" borderId="2" xfId="3" applyFont="1" applyFill="1" applyBorder="1" applyAlignment="1">
      <alignment horizontal="center" wrapText="1"/>
    </xf>
    <xf numFmtId="0" fontId="60" fillId="2" borderId="0" xfId="3" applyFont="1" applyFill="1" applyAlignment="1">
      <alignment horizontal="right" wrapText="1"/>
    </xf>
    <xf numFmtId="166" fontId="62" fillId="2" borderId="0" xfId="3" applyNumberFormat="1" applyFont="1" applyFill="1" applyAlignment="1">
      <alignment horizontal="center" wrapText="1"/>
    </xf>
    <xf numFmtId="0" fontId="58" fillId="5" borderId="9" xfId="0" applyFont="1" applyFill="1" applyBorder="1" applyAlignment="1">
      <alignment horizontal="center" vertical="center" wrapText="1"/>
    </xf>
    <xf numFmtId="0" fontId="58" fillId="0" borderId="0" xfId="0" applyFont="1" applyAlignment="1">
      <alignment horizontal="center" wrapText="1"/>
    </xf>
    <xf numFmtId="0" fontId="60" fillId="0" borderId="0" xfId="0" applyFont="1" applyAlignment="1">
      <alignment horizontal="left" vertical="center" wrapText="1"/>
    </xf>
    <xf numFmtId="0" fontId="60" fillId="0" borderId="0" xfId="0" applyFont="1" applyAlignment="1">
      <alignment horizontal="right" vertical="center" wrapText="1"/>
    </xf>
    <xf numFmtId="0" fontId="49" fillId="0" borderId="0" xfId="0" applyFont="1" applyAlignment="1">
      <alignment horizontal="left" vertical="center" wrapText="1"/>
    </xf>
    <xf numFmtId="0" fontId="58" fillId="0" borderId="6" xfId="0" applyFont="1" applyBorder="1" applyAlignment="1">
      <alignment horizontal="center" vertical="center" wrapText="1"/>
    </xf>
    <xf numFmtId="0" fontId="58" fillId="0" borderId="5" xfId="0" applyFont="1" applyBorder="1" applyAlignment="1">
      <alignment horizontal="center" vertical="center" wrapText="1"/>
    </xf>
    <xf numFmtId="187" fontId="49" fillId="2" borderId="0" xfId="0" applyNumberFormat="1" applyFont="1" applyFill="1" applyAlignment="1">
      <alignment vertical="center" wrapText="1"/>
    </xf>
    <xf numFmtId="0" fontId="59" fillId="6" borderId="21" xfId="0" applyFont="1" applyFill="1" applyBorder="1" applyAlignment="1">
      <alignment horizontal="left" vertical="center" wrapText="1"/>
    </xf>
    <xf numFmtId="0" fontId="59" fillId="6" borderId="22" xfId="0" applyFont="1" applyFill="1" applyBorder="1" applyAlignment="1">
      <alignment horizontal="right" vertical="center" wrapText="1"/>
    </xf>
    <xf numFmtId="0" fontId="58" fillId="6" borderId="22" xfId="0" applyFont="1" applyFill="1" applyBorder="1" applyAlignment="1">
      <alignment horizontal="left" vertical="center" wrapText="1"/>
    </xf>
    <xf numFmtId="0" fontId="51" fillId="0" borderId="0" xfId="0" applyFont="1" applyAlignment="1">
      <alignment horizontal="left" wrapText="1"/>
    </xf>
    <xf numFmtId="0" fontId="60" fillId="0" borderId="0" xfId="0" applyFont="1" applyAlignment="1">
      <alignment vertical="center" wrapText="1"/>
    </xf>
    <xf numFmtId="166" fontId="51" fillId="0" borderId="0" xfId="0" applyNumberFormat="1" applyFont="1" applyAlignment="1">
      <alignment horizontal="center" vertical="center" wrapText="1"/>
    </xf>
    <xf numFmtId="0" fontId="60" fillId="2" borderId="0" xfId="3" applyFont="1" applyFill="1" applyAlignment="1">
      <alignment horizontal="center" wrapText="1"/>
    </xf>
    <xf numFmtId="0" fontId="61" fillId="2" borderId="0" xfId="0" applyFont="1" applyFill="1" applyAlignment="1">
      <alignment vertical="center" wrapText="1"/>
    </xf>
    <xf numFmtId="0" fontId="61" fillId="2" borderId="0" xfId="0" applyFont="1" applyFill="1" applyAlignment="1">
      <alignment horizontal="left" vertical="center" wrapText="1"/>
    </xf>
    <xf numFmtId="0" fontId="61" fillId="2" borderId="0" xfId="0" applyFont="1" applyFill="1" applyAlignment="1">
      <alignment horizontal="left" wrapText="1"/>
    </xf>
    <xf numFmtId="0" fontId="59" fillId="2" borderId="0" xfId="0" applyFont="1" applyFill="1" applyAlignment="1">
      <alignment horizontal="left" vertical="center" wrapText="1"/>
    </xf>
    <xf numFmtId="0" fontId="59" fillId="2" borderId="0" xfId="0" applyFont="1" applyFill="1" applyAlignment="1">
      <alignment horizontal="right" vertical="center" wrapText="1"/>
    </xf>
    <xf numFmtId="0" fontId="60" fillId="0" borderId="2" xfId="3" applyFont="1" applyBorder="1" applyAlignment="1">
      <alignment horizontal="left" vertical="top" wrapText="1"/>
    </xf>
    <xf numFmtId="0" fontId="60" fillId="0" borderId="2" xfId="3" applyFont="1" applyBorder="1" applyAlignment="1">
      <alignment horizontal="right" vertical="top" wrapText="1"/>
    </xf>
    <xf numFmtId="0" fontId="61" fillId="2" borderId="0" xfId="0" applyFont="1" applyFill="1" applyAlignment="1">
      <alignment horizontal="right" vertical="center" wrapText="1"/>
    </xf>
    <xf numFmtId="0" fontId="60" fillId="0" borderId="0" xfId="3" applyFont="1" applyAlignment="1">
      <alignment horizontal="left" vertical="top" wrapText="1"/>
    </xf>
    <xf numFmtId="0" fontId="60" fillId="0" borderId="0" xfId="3" applyFont="1" applyAlignment="1">
      <alignment horizontal="right" vertical="top" wrapText="1"/>
    </xf>
    <xf numFmtId="0" fontId="60" fillId="0" borderId="0" xfId="3" applyFont="1" applyAlignment="1">
      <alignment horizontal="left" vertical="top"/>
    </xf>
    <xf numFmtId="0" fontId="60" fillId="0" borderId="0" xfId="3" applyFont="1" applyAlignment="1">
      <alignment horizontal="right" vertical="top"/>
    </xf>
    <xf numFmtId="0" fontId="61" fillId="0" borderId="0" xfId="0" applyFont="1" applyAlignment="1">
      <alignment horizontal="left" wrapText="1"/>
    </xf>
    <xf numFmtId="0" fontId="59" fillId="0" borderId="0" xfId="0" applyFont="1" applyAlignment="1">
      <alignment horizontal="left" vertical="center" wrapText="1"/>
    </xf>
    <xf numFmtId="0" fontId="61" fillId="0" borderId="0" xfId="0" applyFont="1" applyAlignment="1">
      <alignment horizontal="left" vertical="center" wrapText="1"/>
    </xf>
    <xf numFmtId="0" fontId="60" fillId="2" borderId="2" xfId="3" applyFont="1" applyFill="1" applyBorder="1" applyAlignment="1">
      <alignment horizontal="left" vertical="top" wrapText="1"/>
    </xf>
    <xf numFmtId="0" fontId="60" fillId="2" borderId="0" xfId="3" applyFont="1" applyFill="1" applyAlignment="1">
      <alignment horizontal="right" vertical="top" wrapText="1"/>
    </xf>
    <xf numFmtId="0" fontId="51" fillId="0" borderId="3" xfId="0" applyFont="1" applyBorder="1" applyAlignment="1">
      <alignment horizontal="center" vertical="center" wrapText="1"/>
    </xf>
    <xf numFmtId="0" fontId="51" fillId="0" borderId="1" xfId="0" applyFont="1" applyBorder="1" applyAlignment="1">
      <alignment horizontal="center" vertical="center" wrapText="1"/>
    </xf>
    <xf numFmtId="187" fontId="51" fillId="0" borderId="3" xfId="2" applyNumberFormat="1" applyFont="1" applyFill="1" applyBorder="1" applyAlignment="1">
      <alignment horizontal="right" vertical="center" wrapText="1"/>
    </xf>
    <xf numFmtId="187" fontId="51" fillId="0" borderId="1" xfId="2" applyNumberFormat="1" applyFont="1" applyFill="1" applyBorder="1" applyAlignment="1">
      <alignment horizontal="right" vertical="center" wrapText="1"/>
    </xf>
    <xf numFmtId="166" fontId="51" fillId="0" borderId="3" xfId="1" applyNumberFormat="1" applyFont="1" applyFill="1" applyBorder="1" applyAlignment="1">
      <alignment horizontal="center" vertical="center" wrapText="1"/>
    </xf>
    <xf numFmtId="166" fontId="51" fillId="0" borderId="1" xfId="1" applyNumberFormat="1" applyFont="1" applyFill="1" applyBorder="1" applyAlignment="1">
      <alignment horizontal="center" vertical="center" wrapText="1"/>
    </xf>
    <xf numFmtId="2" fontId="58" fillId="0" borderId="3" xfId="1" applyNumberFormat="1" applyFont="1" applyFill="1" applyBorder="1" applyAlignment="1">
      <alignment horizontal="center" vertical="center" wrapText="1"/>
    </xf>
    <xf numFmtId="2" fontId="58" fillId="0" borderId="1" xfId="1" applyNumberFormat="1" applyFont="1" applyFill="1" applyBorder="1" applyAlignment="1">
      <alignment horizontal="center" vertical="center" wrapText="1"/>
    </xf>
    <xf numFmtId="0" fontId="61" fillId="4" borderId="7" xfId="3" applyFont="1" applyFill="1" applyBorder="1" applyAlignment="1">
      <alignment horizontal="right" wrapText="1"/>
    </xf>
    <xf numFmtId="166" fontId="58" fillId="0" borderId="24" xfId="1" applyNumberFormat="1" applyFont="1" applyFill="1" applyBorder="1" applyAlignment="1">
      <alignment horizontal="center" vertical="center" wrapText="1"/>
    </xf>
    <xf numFmtId="166" fontId="58" fillId="0" borderId="27" xfId="1" applyNumberFormat="1"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3" fillId="7" borderId="0" xfId="0" applyFont="1" applyFill="1" applyAlignment="1">
      <alignment horizontal="center"/>
    </xf>
    <xf numFmtId="0" fontId="53" fillId="7" borderId="0" xfId="0" applyFont="1" applyFill="1" applyAlignment="1">
      <alignment horizontal="center" vertical="center"/>
    </xf>
    <xf numFmtId="0" fontId="54" fillId="0" borderId="0" xfId="169" applyFont="1" applyAlignment="1">
      <alignment horizontal="center" vertical="center"/>
    </xf>
    <xf numFmtId="0" fontId="55" fillId="0" borderId="0" xfId="0" applyFont="1" applyAlignment="1">
      <alignment horizontal="left"/>
    </xf>
    <xf numFmtId="0" fontId="55" fillId="7" borderId="10" xfId="0" applyFont="1" applyFill="1" applyBorder="1" applyAlignment="1">
      <alignment horizontal="center" wrapText="1"/>
    </xf>
    <xf numFmtId="0" fontId="55" fillId="7" borderId="8" xfId="0" applyFont="1" applyFill="1" applyBorder="1" applyAlignment="1">
      <alignment horizontal="center" wrapText="1"/>
    </xf>
    <xf numFmtId="0" fontId="55" fillId="7" borderId="24" xfId="0" applyFont="1" applyFill="1" applyBorder="1" applyAlignment="1">
      <alignment horizontal="center" wrapText="1"/>
    </xf>
    <xf numFmtId="0" fontId="55" fillId="7" borderId="27" xfId="0" applyFont="1" applyFill="1" applyBorder="1" applyAlignment="1">
      <alignment horizontal="center" wrapText="1"/>
    </xf>
    <xf numFmtId="0" fontId="52" fillId="2" borderId="10" xfId="0" applyFont="1" applyFill="1" applyBorder="1" applyAlignment="1">
      <alignment horizontal="center" vertical="center"/>
    </xf>
    <xf numFmtId="0" fontId="52" fillId="2" borderId="11" xfId="0" applyFont="1" applyFill="1" applyBorder="1" applyAlignment="1">
      <alignment horizontal="center" vertical="center"/>
    </xf>
    <xf numFmtId="0" fontId="49" fillId="2" borderId="10" xfId="0" applyFont="1" applyFill="1" applyBorder="1" applyAlignment="1">
      <alignment horizontal="center"/>
    </xf>
    <xf numFmtId="0" fontId="49" fillId="2" borderId="11" xfId="0" applyFont="1" applyFill="1" applyBorder="1" applyAlignment="1">
      <alignment horizontal="center"/>
    </xf>
    <xf numFmtId="166" fontId="51" fillId="0" borderId="3" xfId="2" applyNumberFormat="1" applyFont="1" applyFill="1" applyBorder="1" applyAlignment="1">
      <alignment horizontal="center" vertical="center" wrapText="1"/>
    </xf>
    <xf numFmtId="166" fontId="51" fillId="0" borderId="1" xfId="2" applyNumberFormat="1" applyFont="1" applyFill="1" applyBorder="1" applyAlignment="1">
      <alignment horizontal="center" vertical="center" wrapText="1"/>
    </xf>
    <xf numFmtId="2" fontId="59" fillId="0" borderId="24" xfId="1" applyNumberFormat="1" applyFont="1" applyFill="1" applyBorder="1" applyAlignment="1">
      <alignment horizontal="center" vertical="center" wrapText="1"/>
    </xf>
    <xf numFmtId="2" fontId="59" fillId="0" borderId="26" xfId="1" applyNumberFormat="1" applyFont="1" applyFill="1" applyBorder="1" applyAlignment="1">
      <alignment horizontal="center" vertical="center" wrapText="1"/>
    </xf>
    <xf numFmtId="0" fontId="58" fillId="0" borderId="24" xfId="0" applyFont="1" applyBorder="1" applyAlignment="1">
      <alignment horizontal="center" vertical="center" wrapText="1"/>
    </xf>
    <xf numFmtId="0" fontId="58" fillId="0" borderId="26" xfId="0" applyFont="1" applyBorder="1" applyAlignment="1">
      <alignment horizontal="center" vertical="center" wrapText="1"/>
    </xf>
    <xf numFmtId="0" fontId="59" fillId="0" borderId="24" xfId="4" applyFont="1" applyBorder="1" applyAlignment="1">
      <alignment horizontal="center" vertical="center" wrapText="1"/>
    </xf>
    <xf numFmtId="0" fontId="59" fillId="0" borderId="26" xfId="4" applyFont="1" applyBorder="1" applyAlignment="1">
      <alignment horizontal="center" vertical="center" wrapText="1"/>
    </xf>
    <xf numFmtId="187" fontId="3" fillId="4" borderId="8" xfId="2" applyNumberFormat="1" applyFont="1" applyFill="1" applyBorder="1" applyAlignment="1">
      <alignment horizontal="right" vertical="center" wrapText="1"/>
    </xf>
    <xf numFmtId="0" fontId="3" fillId="0" borderId="8" xfId="169" applyFont="1" applyBorder="1" applyAlignment="1">
      <alignment horizontal="left" vertical="center" wrapText="1"/>
    </xf>
    <xf numFmtId="0" fontId="5" fillId="2" borderId="10" xfId="169" applyFont="1" applyFill="1" applyBorder="1" applyAlignment="1">
      <alignment horizontal="right" vertical="center" wrapText="1"/>
    </xf>
    <xf numFmtId="0" fontId="5" fillId="2" borderId="8" xfId="169" applyFont="1" applyFill="1" applyBorder="1" applyAlignment="1">
      <alignment horizontal="right" vertical="center" wrapText="1"/>
    </xf>
    <xf numFmtId="0" fontId="5" fillId="2" borderId="11" xfId="169" applyFont="1" applyFill="1" applyBorder="1" applyAlignment="1">
      <alignment horizontal="right" vertical="center" wrapText="1"/>
    </xf>
    <xf numFmtId="0" fontId="7" fillId="7" borderId="0" xfId="0" applyFont="1" applyFill="1" applyAlignment="1">
      <alignment horizontal="center"/>
    </xf>
    <xf numFmtId="0" fontId="7" fillId="7" borderId="0" xfId="0" applyFont="1" applyFill="1" applyAlignment="1">
      <alignment horizontal="center" vertical="center"/>
    </xf>
    <xf numFmtId="0" fontId="38" fillId="0" borderId="0" xfId="169" applyFont="1" applyAlignment="1">
      <alignment horizontal="center" vertical="center"/>
    </xf>
    <xf numFmtId="0" fontId="45" fillId="0" borderId="10" xfId="169" applyFont="1" applyBorder="1" applyAlignment="1">
      <alignment horizontal="center" vertical="center" wrapText="1"/>
    </xf>
    <xf numFmtId="0" fontId="45" fillId="0" borderId="8" xfId="169" applyFont="1" applyBorder="1" applyAlignment="1">
      <alignment horizontal="center" vertical="center" wrapText="1"/>
    </xf>
    <xf numFmtId="0" fontId="45" fillId="0" borderId="11" xfId="169" applyFont="1" applyBorder="1" applyAlignment="1">
      <alignment horizontal="center" vertical="center" wrapText="1"/>
    </xf>
    <xf numFmtId="0" fontId="6" fillId="0" borderId="0" xfId="169" applyFont="1" applyAlignment="1">
      <alignment horizontal="left"/>
    </xf>
    <xf numFmtId="0" fontId="6" fillId="0" borderId="0" xfId="169" applyFont="1" applyAlignment="1">
      <alignment horizontal="left" vertical="center"/>
    </xf>
    <xf numFmtId="0" fontId="3" fillId="0" borderId="23" xfId="169" applyFont="1" applyBorder="1" applyAlignment="1">
      <alignment horizontal="left" vertical="center" wrapText="1"/>
    </xf>
    <xf numFmtId="0" fontId="3" fillId="0" borderId="24" xfId="169" applyFont="1" applyBorder="1" applyAlignment="1">
      <alignment horizontal="left" vertical="center" wrapText="1"/>
    </xf>
    <xf numFmtId="0" fontId="3" fillId="0" borderId="0" xfId="0" applyFont="1" applyAlignment="1">
      <alignment horizontal="left" vertical="center"/>
    </xf>
    <xf numFmtId="0" fontId="41" fillId="13" borderId="10" xfId="169" applyFont="1" applyFill="1" applyBorder="1" applyAlignment="1">
      <alignment horizontal="left" vertical="center"/>
    </xf>
    <xf numFmtId="0" fontId="41" fillId="13" borderId="8" xfId="169" applyFont="1" applyFill="1" applyBorder="1" applyAlignment="1">
      <alignment horizontal="left" vertical="center"/>
    </xf>
    <xf numFmtId="166" fontId="42" fillId="0" borderId="10" xfId="2" applyNumberFormat="1" applyFont="1" applyFill="1" applyBorder="1" applyAlignment="1">
      <alignment horizontal="center" vertical="center" wrapText="1"/>
    </xf>
    <xf numFmtId="166" fontId="42" fillId="0" borderId="8" xfId="2" applyNumberFormat="1" applyFont="1" applyFill="1" applyBorder="1" applyAlignment="1">
      <alignment horizontal="center" vertical="center" wrapText="1"/>
    </xf>
    <xf numFmtId="166" fontId="42" fillId="0" borderId="11" xfId="2" applyNumberFormat="1" applyFont="1" applyFill="1" applyBorder="1" applyAlignment="1">
      <alignment horizontal="center" vertical="center" wrapText="1"/>
    </xf>
    <xf numFmtId="187" fontId="42" fillId="4" borderId="10" xfId="2" applyNumberFormat="1" applyFont="1" applyFill="1" applyBorder="1" applyAlignment="1">
      <alignment horizontal="right" vertical="center" wrapText="1"/>
    </xf>
    <xf numFmtId="187" fontId="42" fillId="4" borderId="8" xfId="2" applyNumberFormat="1" applyFont="1" applyFill="1" applyBorder="1" applyAlignment="1">
      <alignment horizontal="right" vertical="center" wrapText="1"/>
    </xf>
    <xf numFmtId="187" fontId="48" fillId="4" borderId="8" xfId="2" applyNumberFormat="1" applyFont="1" applyFill="1" applyBorder="1" applyAlignment="1">
      <alignment horizontal="right" vertical="center" wrapText="1"/>
    </xf>
  </cellXfs>
  <cellStyles count="170">
    <cellStyle name="??" xfId="5" xr:uid="{00000000-0005-0000-0000-000000000000}"/>
    <cellStyle name="?? [0.00]_PRODUCT DETAIL Q1" xfId="6" xr:uid="{00000000-0005-0000-0000-000001000000}"/>
    <cellStyle name="?? [0]" xfId="7" xr:uid="{00000000-0005-0000-0000-000002000000}"/>
    <cellStyle name="?? [0] 2" xfId="8" xr:uid="{00000000-0005-0000-0000-000003000000}"/>
    <cellStyle name="?? 10" xfId="9" xr:uid="{00000000-0005-0000-0000-000004000000}"/>
    <cellStyle name="?? 11" xfId="10" xr:uid="{00000000-0005-0000-0000-000005000000}"/>
    <cellStyle name="?? 12" xfId="11" xr:uid="{00000000-0005-0000-0000-000006000000}"/>
    <cellStyle name="?? 13" xfId="12" xr:uid="{00000000-0005-0000-0000-000007000000}"/>
    <cellStyle name="?? 2" xfId="13" xr:uid="{00000000-0005-0000-0000-000008000000}"/>
    <cellStyle name="?? 3" xfId="14" xr:uid="{00000000-0005-0000-0000-000009000000}"/>
    <cellStyle name="?? 4" xfId="15" xr:uid="{00000000-0005-0000-0000-00000A000000}"/>
    <cellStyle name="?? 5" xfId="16" xr:uid="{00000000-0005-0000-0000-00000B000000}"/>
    <cellStyle name="?? 6" xfId="17" xr:uid="{00000000-0005-0000-0000-00000C000000}"/>
    <cellStyle name="?? 7" xfId="18" xr:uid="{00000000-0005-0000-0000-00000D000000}"/>
    <cellStyle name="?? 8" xfId="19" xr:uid="{00000000-0005-0000-0000-00000E000000}"/>
    <cellStyle name="?? 9" xfId="20" xr:uid="{00000000-0005-0000-0000-00000F000000}"/>
    <cellStyle name="???? [0.00]_PRODUCT DETAIL Q1" xfId="21" xr:uid="{00000000-0005-0000-0000-000010000000}"/>
    <cellStyle name="????_PRODUCT DETAIL Q1" xfId="22" xr:uid="{00000000-0005-0000-0000-000011000000}"/>
    <cellStyle name="???[0]_Book1" xfId="23" xr:uid="{00000000-0005-0000-0000-000012000000}"/>
    <cellStyle name="???_95" xfId="24" xr:uid="{00000000-0005-0000-0000-000013000000}"/>
    <cellStyle name="??_(????)??????" xfId="25" xr:uid="{00000000-0005-0000-0000-000014000000}"/>
    <cellStyle name="a" xfId="26" xr:uid="{00000000-0005-0000-0000-000015000000}"/>
    <cellStyle name="AeE­ [0]_INQUIRY ¿μ¾÷AßAø " xfId="27" xr:uid="{00000000-0005-0000-0000-000016000000}"/>
    <cellStyle name="AeE­_INQUIRY ¿µ¾÷AßAø " xfId="28" xr:uid="{00000000-0005-0000-0000-000017000000}"/>
    <cellStyle name="Arial10" xfId="29" xr:uid="{00000000-0005-0000-0000-000018000000}"/>
    <cellStyle name="Arial10 2" xfId="30" xr:uid="{00000000-0005-0000-0000-000019000000}"/>
    <cellStyle name="AÞ¸¶ [0]_INQUIRY ¿?¾÷AßAø " xfId="31" xr:uid="{00000000-0005-0000-0000-00001A000000}"/>
    <cellStyle name="AÞ¸¶_INQUIRY ¿?¾÷AßAø " xfId="32" xr:uid="{00000000-0005-0000-0000-00001B000000}"/>
    <cellStyle name="C?AØ_¿?¾÷CoE² " xfId="33" xr:uid="{00000000-0005-0000-0000-00001C000000}"/>
    <cellStyle name="C￥AØ_¿μ¾÷CoE² " xfId="34" xr:uid="{00000000-0005-0000-0000-00001D000000}"/>
    <cellStyle name="Comma" xfId="1" builtinId="3"/>
    <cellStyle name="Comma  - Style1" xfId="35" xr:uid="{00000000-0005-0000-0000-00001F000000}"/>
    <cellStyle name="Comma  - Style2" xfId="36" xr:uid="{00000000-0005-0000-0000-000020000000}"/>
    <cellStyle name="Comma  - Style3" xfId="37" xr:uid="{00000000-0005-0000-0000-000021000000}"/>
    <cellStyle name="Comma  - Style4" xfId="38" xr:uid="{00000000-0005-0000-0000-000022000000}"/>
    <cellStyle name="Comma  - Style5" xfId="39" xr:uid="{00000000-0005-0000-0000-000023000000}"/>
    <cellStyle name="Comma  - Style6" xfId="40" xr:uid="{00000000-0005-0000-0000-000024000000}"/>
    <cellStyle name="Comma  - Style7" xfId="41" xr:uid="{00000000-0005-0000-0000-000025000000}"/>
    <cellStyle name="Comma  - Style8" xfId="42" xr:uid="{00000000-0005-0000-0000-000026000000}"/>
    <cellStyle name="Comma [0]" xfId="2" builtinId="6"/>
    <cellStyle name="Comma [0] 2" xfId="43" xr:uid="{00000000-0005-0000-0000-000028000000}"/>
    <cellStyle name="Comma [0] 2 2" xfId="44" xr:uid="{00000000-0005-0000-0000-000029000000}"/>
    <cellStyle name="Comma [0] 2 2 2" xfId="45" xr:uid="{00000000-0005-0000-0000-00002A000000}"/>
    <cellStyle name="Comma [0] 2 3" xfId="46" xr:uid="{00000000-0005-0000-0000-00002B000000}"/>
    <cellStyle name="Comma [0] 3" xfId="47" xr:uid="{00000000-0005-0000-0000-00002C000000}"/>
    <cellStyle name="Comma [0] 3 2" xfId="48" xr:uid="{00000000-0005-0000-0000-00002D000000}"/>
    <cellStyle name="Comma 2" xfId="49" xr:uid="{00000000-0005-0000-0000-00002E000000}"/>
    <cellStyle name="Comma 2 2" xfId="50" xr:uid="{00000000-0005-0000-0000-00002F000000}"/>
    <cellStyle name="Comma 2 2 2" xfId="51" xr:uid="{00000000-0005-0000-0000-000030000000}"/>
    <cellStyle name="Comma 2 3" xfId="52" xr:uid="{00000000-0005-0000-0000-000031000000}"/>
    <cellStyle name="Comma 3" xfId="53" xr:uid="{00000000-0005-0000-0000-000032000000}"/>
    <cellStyle name="Comma 3 2" xfId="54" xr:uid="{00000000-0005-0000-0000-000033000000}"/>
    <cellStyle name="Comma 3 2 2" xfId="55" xr:uid="{00000000-0005-0000-0000-000034000000}"/>
    <cellStyle name="Comma 3 3" xfId="56" xr:uid="{00000000-0005-0000-0000-000035000000}"/>
    <cellStyle name="Comma 4" xfId="57" xr:uid="{00000000-0005-0000-0000-000036000000}"/>
    <cellStyle name="Comma 4 2" xfId="58" xr:uid="{00000000-0005-0000-0000-000037000000}"/>
    <cellStyle name="Comma 5" xfId="59" xr:uid="{00000000-0005-0000-0000-000038000000}"/>
    <cellStyle name="Comma 5 2" xfId="60" xr:uid="{00000000-0005-0000-0000-000039000000}"/>
    <cellStyle name="Comma 6" xfId="61" xr:uid="{00000000-0005-0000-0000-00003A000000}"/>
    <cellStyle name="Comma 6 2" xfId="62" xr:uid="{00000000-0005-0000-0000-00003B000000}"/>
    <cellStyle name="Comma 6 2 2" xfId="63" xr:uid="{00000000-0005-0000-0000-00003C000000}"/>
    <cellStyle name="Comma 6 3" xfId="64" xr:uid="{00000000-0005-0000-0000-00003D000000}"/>
    <cellStyle name="Comma 7" xfId="65" xr:uid="{00000000-0005-0000-0000-00003E000000}"/>
    <cellStyle name="Comma 7 2" xfId="66" xr:uid="{00000000-0005-0000-0000-00003F000000}"/>
    <cellStyle name="Comma0" xfId="67" xr:uid="{00000000-0005-0000-0000-000040000000}"/>
    <cellStyle name="Comma0 2" xfId="68" xr:uid="{00000000-0005-0000-0000-000041000000}"/>
    <cellStyle name="Currency0" xfId="69" xr:uid="{00000000-0005-0000-0000-000043000000}"/>
    <cellStyle name="Currency0 2" xfId="70" xr:uid="{00000000-0005-0000-0000-000044000000}"/>
    <cellStyle name="Date" xfId="71" xr:uid="{00000000-0005-0000-0000-000045000000}"/>
    <cellStyle name="Date 2" xfId="72" xr:uid="{00000000-0005-0000-0000-000046000000}"/>
    <cellStyle name="date1" xfId="73" xr:uid="{00000000-0005-0000-0000-000047000000}"/>
    <cellStyle name="date1 2" xfId="74" xr:uid="{00000000-0005-0000-0000-000048000000}"/>
    <cellStyle name="Euro" xfId="75" xr:uid="{00000000-0005-0000-0000-000049000000}"/>
    <cellStyle name="Fixed" xfId="76" xr:uid="{00000000-0005-0000-0000-00004A000000}"/>
    <cellStyle name="Fixed 2" xfId="77" xr:uid="{00000000-0005-0000-0000-00004B000000}"/>
    <cellStyle name="Grey" xfId="78" xr:uid="{00000000-0005-0000-0000-00004C000000}"/>
    <cellStyle name="GTT%" xfId="79" xr:uid="{00000000-0005-0000-0000-00004D000000}"/>
    <cellStyle name="GTT% 2" xfId="80" xr:uid="{00000000-0005-0000-0000-00004E000000}"/>
    <cellStyle name="Header - Style1" xfId="81" xr:uid="{00000000-0005-0000-0000-00004F000000}"/>
    <cellStyle name="Header1" xfId="82" xr:uid="{00000000-0005-0000-0000-000050000000}"/>
    <cellStyle name="Header2" xfId="83" xr:uid="{00000000-0005-0000-0000-000051000000}"/>
    <cellStyle name="Heading" xfId="84" xr:uid="{00000000-0005-0000-0000-000052000000}"/>
    <cellStyle name="Input [yellow]" xfId="85" xr:uid="{00000000-0005-0000-0000-000053000000}"/>
    <cellStyle name="m" xfId="86" xr:uid="{00000000-0005-0000-0000-000054000000}"/>
    <cellStyle name="m_Solok Pasar Guguk" xfId="87" xr:uid="{00000000-0005-0000-0000-000055000000}"/>
    <cellStyle name="Normal" xfId="0" builtinId="0"/>
    <cellStyle name="Normal - Style1" xfId="88" xr:uid="{00000000-0005-0000-0000-000057000000}"/>
    <cellStyle name="Normal (1)" xfId="89" xr:uid="{00000000-0005-0000-0000-000058000000}"/>
    <cellStyle name="Normal 2" xfId="90" xr:uid="{00000000-0005-0000-0000-000059000000}"/>
    <cellStyle name="Normal 2 2" xfId="91" xr:uid="{00000000-0005-0000-0000-00005A000000}"/>
    <cellStyle name="Normal 2 2 2" xfId="92" xr:uid="{00000000-0005-0000-0000-00005B000000}"/>
    <cellStyle name="Normal 2 2 2 2" xfId="93" xr:uid="{00000000-0005-0000-0000-00005C000000}"/>
    <cellStyle name="Normal 2 2 3" xfId="94" xr:uid="{00000000-0005-0000-0000-00005D000000}"/>
    <cellStyle name="Normal 2 2_B.O.Q - Puskesmas" xfId="95" xr:uid="{00000000-0005-0000-0000-00005E000000}"/>
    <cellStyle name="Normal 2 3" xfId="96" xr:uid="{00000000-0005-0000-0000-00005F000000}"/>
    <cellStyle name="Normal 2_Analtek" xfId="97" xr:uid="{00000000-0005-0000-0000-000060000000}"/>
    <cellStyle name="Normal 3" xfId="98" xr:uid="{00000000-0005-0000-0000-000061000000}"/>
    <cellStyle name="Normal 3 2" xfId="99" xr:uid="{00000000-0005-0000-0000-000062000000}"/>
    <cellStyle name="Normal 3 2 2" xfId="100" xr:uid="{00000000-0005-0000-0000-000063000000}"/>
    <cellStyle name="Normal 3 3" xfId="101" xr:uid="{00000000-0005-0000-0000-000064000000}"/>
    <cellStyle name="Normal 3_B.O.Q - Puskesmas" xfId="102" xr:uid="{00000000-0005-0000-0000-000065000000}"/>
    <cellStyle name="Normal 4" xfId="103" xr:uid="{00000000-0005-0000-0000-000066000000}"/>
    <cellStyle name="Normal 4 2" xfId="104" xr:uid="{00000000-0005-0000-0000-000067000000}"/>
    <cellStyle name="Normal 4 2 2" xfId="105" xr:uid="{00000000-0005-0000-0000-000068000000}"/>
    <cellStyle name="Normal 4 3" xfId="106" xr:uid="{00000000-0005-0000-0000-000069000000}"/>
    <cellStyle name="Normal 4_B.O.Q - Puskesmas" xfId="107" xr:uid="{00000000-0005-0000-0000-00006A000000}"/>
    <cellStyle name="Normal 5" xfId="108" xr:uid="{00000000-0005-0000-0000-00006B000000}"/>
    <cellStyle name="Normal 5 2" xfId="109" xr:uid="{00000000-0005-0000-0000-00006C000000}"/>
    <cellStyle name="Normal 6" xfId="110" xr:uid="{00000000-0005-0000-0000-00006D000000}"/>
    <cellStyle name="Normal 6 2" xfId="111" xr:uid="{00000000-0005-0000-0000-00006E000000}"/>
    <cellStyle name="Normal 7" xfId="169" xr:uid="{00000000-0005-0000-0000-00006F000000}"/>
    <cellStyle name="Normal_B.O.Q - Puskesmas" xfId="4" xr:uid="{00000000-0005-0000-0000-000070000000}"/>
    <cellStyle name="Normal_POLINDES" xfId="3" xr:uid="{00000000-0005-0000-0000-000071000000}"/>
    <cellStyle name="Percent [2]" xfId="112" xr:uid="{00000000-0005-0000-0000-000072000000}"/>
    <cellStyle name="Percent [2] 2" xfId="113" xr:uid="{00000000-0005-0000-0000-000073000000}"/>
    <cellStyle name="Percent 2" xfId="114" xr:uid="{00000000-0005-0000-0000-000074000000}"/>
    <cellStyle name="Percent 2 2" xfId="115" xr:uid="{00000000-0005-0000-0000-000075000000}"/>
    <cellStyle name="Style 1" xfId="116" xr:uid="{00000000-0005-0000-0000-000076000000}"/>
    <cellStyle name="T" xfId="117" xr:uid="{00000000-0005-0000-0000-000077000000}"/>
    <cellStyle name="T_Book1" xfId="118" xr:uid="{00000000-0005-0000-0000-000078000000}"/>
    <cellStyle name="T_Book1 2" xfId="119" xr:uid="{00000000-0005-0000-0000-000079000000}"/>
    <cellStyle name="T_Book1_Analtek" xfId="120" xr:uid="{00000000-0005-0000-0000-00007A000000}"/>
    <cellStyle name="T_Book1_Analtek 2" xfId="121" xr:uid="{00000000-0005-0000-0000-00007B000000}"/>
    <cellStyle name="T_Book1_Analtek_B.O.Q - Puskesmas" xfId="122" xr:uid="{00000000-0005-0000-0000-00007C000000}"/>
    <cellStyle name="T_Book1_Analtek_Summary Bid Analysis - Puskesmas's Roofing" xfId="123" xr:uid="{00000000-0005-0000-0000-00007D000000}"/>
    <cellStyle name="T_Book1_B.O.Q - Puskesmas" xfId="124" xr:uid="{00000000-0005-0000-0000-00007E000000}"/>
    <cellStyle name="T_Book1_Jadwal" xfId="125" xr:uid="{00000000-0005-0000-0000-00007F000000}"/>
    <cellStyle name="T_Book1_Jadwal 2" xfId="126" xr:uid="{00000000-0005-0000-0000-000080000000}"/>
    <cellStyle name="T_Book1_Jadwal_B.O.Q - Puskesmas" xfId="127" xr:uid="{00000000-0005-0000-0000-000081000000}"/>
    <cellStyle name="T_Book1_Jadwal_Summary Bid Analysis - Puskesmas's Roofing" xfId="128" xr:uid="{00000000-0005-0000-0000-000082000000}"/>
    <cellStyle name="T_Book1_SD-31" xfId="129" xr:uid="{00000000-0005-0000-0000-000083000000}"/>
    <cellStyle name="T_Book1_SD-31 2" xfId="130" xr:uid="{00000000-0005-0000-0000-000084000000}"/>
    <cellStyle name="T_Book1_SD-31_B.O.Q - Puskesmas" xfId="131" xr:uid="{00000000-0005-0000-0000-000085000000}"/>
    <cellStyle name="T_Book1_SD-31_Summary Bid Analysis - Puskesmas's Roofing" xfId="132" xr:uid="{00000000-0005-0000-0000-000086000000}"/>
    <cellStyle name="T_Book1_SDTAMBAHAN" xfId="133" xr:uid="{00000000-0005-0000-0000-000087000000}"/>
    <cellStyle name="T_Book1_SDTAMBAHAN 2" xfId="134" xr:uid="{00000000-0005-0000-0000-000088000000}"/>
    <cellStyle name="T_Book1_SDTAMBAHAN_B.O.Q - Puskesmas" xfId="135" xr:uid="{00000000-0005-0000-0000-000089000000}"/>
    <cellStyle name="T_Book1_SDTAMBAHAN_Summary Bid Analysis - Puskesmas's Roofing" xfId="136" xr:uid="{00000000-0005-0000-0000-00008A000000}"/>
    <cellStyle name="T_Book1_SPH MAIROP 1" xfId="137" xr:uid="{00000000-0005-0000-0000-00008B000000}"/>
    <cellStyle name="T_Book1_SPH MAIROP 1 2" xfId="138" xr:uid="{00000000-0005-0000-0000-00008C000000}"/>
    <cellStyle name="T_Book1_SPH MAIROP 1_B.O.Q - Puskesmas" xfId="139" xr:uid="{00000000-0005-0000-0000-00008D000000}"/>
    <cellStyle name="T_Book1_SPH MAIROP 1_Summary Bid Analysis - Puskesmas's Roofing" xfId="140" xr:uid="{00000000-0005-0000-0000-00008E000000}"/>
    <cellStyle name="T_Book1_Summary Bid Analysis - Puskesmas's Roofing" xfId="141" xr:uid="{00000000-0005-0000-0000-00008F000000}"/>
    <cellStyle name="Table" xfId="142" xr:uid="{00000000-0005-0000-0000-000090000000}"/>
    <cellStyle name="Table 2" xfId="143" xr:uid="{00000000-0005-0000-0000-000091000000}"/>
    <cellStyle name="th" xfId="144" xr:uid="{00000000-0005-0000-0000-000092000000}"/>
    <cellStyle name="Total 2" xfId="145" xr:uid="{00000000-0005-0000-0000-000093000000}"/>
    <cellStyle name="Tusental_NPV" xfId="146" xr:uid="{00000000-0005-0000-0000-000094000000}"/>
    <cellStyle name="uji" xfId="147" xr:uid="{00000000-0005-0000-0000-000095000000}"/>
    <cellStyle name="Valuta_NPV" xfId="148" xr:uid="{00000000-0005-0000-0000-000096000000}"/>
    <cellStyle name="viet" xfId="149" xr:uid="{00000000-0005-0000-0000-000097000000}"/>
    <cellStyle name="viet2" xfId="150" xr:uid="{00000000-0005-0000-0000-000098000000}"/>
    <cellStyle name="WHead - Style2" xfId="151" xr:uid="{00000000-0005-0000-0000-000099000000}"/>
    <cellStyle name="똿뗦먛귟 [0.00]_PRODUCT DETAIL Q1" xfId="152" xr:uid="{00000000-0005-0000-0000-00009A000000}"/>
    <cellStyle name="똿뗦먛귟_PRODUCT DETAIL Q1" xfId="153" xr:uid="{00000000-0005-0000-0000-00009B000000}"/>
    <cellStyle name="믅됞 [0.00]_PRODUCT DETAIL Q1" xfId="154" xr:uid="{00000000-0005-0000-0000-00009C000000}"/>
    <cellStyle name="믅됞_PRODUCT DETAIL Q1" xfId="155" xr:uid="{00000000-0005-0000-0000-00009D000000}"/>
    <cellStyle name="백분율_95" xfId="156" xr:uid="{00000000-0005-0000-0000-00009E000000}"/>
    <cellStyle name="뷭?_BOOKSHIP" xfId="157" xr:uid="{00000000-0005-0000-0000-00009F000000}"/>
    <cellStyle name="콤마 [0]_1202" xfId="158" xr:uid="{00000000-0005-0000-0000-0000A0000000}"/>
    <cellStyle name="콤마_1202" xfId="159" xr:uid="{00000000-0005-0000-0000-0000A1000000}"/>
    <cellStyle name="통화 [0]_1202" xfId="160" xr:uid="{00000000-0005-0000-0000-0000A2000000}"/>
    <cellStyle name="통화_1202" xfId="161" xr:uid="{00000000-0005-0000-0000-0000A3000000}"/>
    <cellStyle name="표준_(정보부문)월별인원계획" xfId="162" xr:uid="{00000000-0005-0000-0000-0000A4000000}"/>
    <cellStyle name="一般_Book1" xfId="163" xr:uid="{00000000-0005-0000-0000-0000A5000000}"/>
    <cellStyle name="千分位[0]_Book1" xfId="164" xr:uid="{00000000-0005-0000-0000-0000A6000000}"/>
    <cellStyle name="千分位_Book1" xfId="165" xr:uid="{00000000-0005-0000-0000-0000A7000000}"/>
    <cellStyle name="標準_Unit Rates E" xfId="166" xr:uid="{00000000-0005-0000-0000-0000A8000000}"/>
    <cellStyle name="貨幣 [0]_Book1" xfId="167" xr:uid="{00000000-0005-0000-0000-0000A9000000}"/>
    <cellStyle name="貨幣_Book1" xfId="168" xr:uid="{00000000-0005-0000-0000-0000AA000000}"/>
  </cellStyles>
  <dxfs count="23">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alcChain" Target="calcChain.xml"/><Relationship Id="rId4" Type="http://schemas.openxmlformats.org/officeDocument/2006/relationships/styles" Target="styles.xml"/><Relationship Id="rId9" Type="http://schemas.microsoft.com/office/2017/06/relationships/rdRichValueTypes" Target="richData/rdRichValueTyp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98611</xdr:colOff>
      <xdr:row>1</xdr:row>
      <xdr:rowOff>98613</xdr:rowOff>
    </xdr:from>
    <xdr:to>
      <xdr:col>5</xdr:col>
      <xdr:colOff>475</xdr:colOff>
      <xdr:row>1</xdr:row>
      <xdr:rowOff>554082</xdr:rowOff>
    </xdr:to>
    <xdr:pic>
      <xdr:nvPicPr>
        <xdr:cNvPr id="2" name="Image 3">
          <a:extLst>
            <a:ext uri="{FF2B5EF4-FFF2-40B4-BE49-F238E27FC236}">
              <a16:creationId xmlns:a16="http://schemas.microsoft.com/office/drawing/2014/main" id="{7CAD817C-A9A6-4F41-B8A9-BC69FDDA719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71851" y="273873"/>
          <a:ext cx="759114" cy="45546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213360</xdr:colOff>
      <xdr:row>1</xdr:row>
      <xdr:rowOff>45793</xdr:rowOff>
    </xdr:from>
    <xdr:to>
      <xdr:col>6</xdr:col>
      <xdr:colOff>7253</xdr:colOff>
      <xdr:row>2</xdr:row>
      <xdr:rowOff>230589</xdr:rowOff>
    </xdr:to>
    <xdr:pic>
      <xdr:nvPicPr>
        <xdr:cNvPr id="3" name="Image 2">
          <a:extLst>
            <a:ext uri="{FF2B5EF4-FFF2-40B4-BE49-F238E27FC236}">
              <a16:creationId xmlns:a16="http://schemas.microsoft.com/office/drawing/2014/main" id="{95727087-2394-49C7-A97F-2196BE2209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68721" y="256442"/>
          <a:ext cx="565125" cy="427176"/>
        </a:xfrm>
        <a:prstGeom prst="rect">
          <a:avLst/>
        </a:prstGeom>
        <a:noFill/>
        <a:ln>
          <a:noFill/>
        </a:ln>
      </xdr:spPr>
    </xdr:pic>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7</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2:H108"/>
  <sheetViews>
    <sheetView showGridLines="0" showZeros="0" view="pageBreakPreview" topLeftCell="A6" zoomScaleNormal="70" zoomScaleSheetLayoutView="100" workbookViewId="0">
      <selection activeCell="B15" sqref="B15:C15"/>
    </sheetView>
  </sheetViews>
  <sheetFormatPr defaultColWidth="11" defaultRowHeight="16.5"/>
  <cols>
    <col min="1" max="1" width="6.25" style="17" customWidth="1"/>
    <col min="2" max="2" width="58.75" style="18" customWidth="1"/>
    <col min="3" max="3" width="8.875" style="1" customWidth="1"/>
    <col min="4" max="4" width="8.125" style="19" customWidth="1"/>
    <col min="5" max="6" width="10.625" style="20" customWidth="1"/>
    <col min="7" max="16384" width="11" style="18"/>
  </cols>
  <sheetData>
    <row r="2" spans="1:8" s="4" customFormat="1" ht="53.45" customHeight="1">
      <c r="A2" s="196" t="s">
        <v>0</v>
      </c>
      <c r="B2" s="197"/>
      <c r="C2" s="197"/>
      <c r="D2" s="198"/>
      <c r="E2" s="2"/>
      <c r="F2" s="3" t="s">
        <v>1</v>
      </c>
    </row>
    <row r="3" spans="1:8" s="4" customFormat="1" ht="44.45" customHeight="1">
      <c r="A3" s="199" t="s">
        <v>2</v>
      </c>
      <c r="B3" s="200"/>
      <c r="C3" s="200"/>
      <c r="D3" s="200"/>
      <c r="E3" s="200"/>
      <c r="F3" s="200"/>
    </row>
    <row r="4" spans="1:8" s="4" customFormat="1" ht="23.45" customHeight="1">
      <c r="A4" s="201" t="s">
        <v>3</v>
      </c>
      <c r="B4" s="201"/>
      <c r="C4" s="201"/>
      <c r="D4" s="201"/>
      <c r="E4" s="201"/>
      <c r="F4" s="201"/>
    </row>
    <row r="5" spans="1:8" s="5" customFormat="1" ht="20.25">
      <c r="A5" s="209" t="s">
        <v>4</v>
      </c>
      <c r="B5" s="209"/>
      <c r="E5" s="28" t="s">
        <v>5</v>
      </c>
      <c r="F5" s="27" t="s">
        <v>6</v>
      </c>
    </row>
    <row r="6" spans="1:8" s="5" customFormat="1" ht="69" customHeight="1">
      <c r="A6" s="202" t="s">
        <v>7</v>
      </c>
      <c r="B6" s="203"/>
      <c r="C6" s="203"/>
      <c r="D6" s="203"/>
      <c r="E6" s="203"/>
      <c r="F6" s="204"/>
    </row>
    <row r="7" spans="1:8" s="4" customFormat="1" ht="23.25">
      <c r="A7" s="205"/>
      <c r="B7" s="206"/>
      <c r="C7" s="6"/>
      <c r="D7" s="6"/>
      <c r="E7" s="6"/>
      <c r="F7" s="6"/>
    </row>
    <row r="8" spans="1:8" s="7" customFormat="1" ht="41.45" customHeight="1">
      <c r="A8" s="23" t="s">
        <v>8</v>
      </c>
      <c r="B8" s="25" t="s">
        <v>9</v>
      </c>
      <c r="C8" s="26"/>
      <c r="D8" s="212" t="s">
        <v>10</v>
      </c>
      <c r="E8" s="213"/>
      <c r="F8" s="214"/>
    </row>
    <row r="9" spans="1:8" s="7" customFormat="1" ht="5.45" customHeight="1">
      <c r="A9" s="8"/>
      <c r="B9" s="9"/>
      <c r="C9" s="10"/>
      <c r="D9" s="11"/>
      <c r="E9" s="12"/>
      <c r="F9" s="22"/>
    </row>
    <row r="10" spans="1:8" s="7" customFormat="1" ht="24.6" customHeight="1">
      <c r="A10" s="13" t="s">
        <v>11</v>
      </c>
      <c r="B10" s="207" t="s">
        <v>12</v>
      </c>
      <c r="C10" s="208"/>
      <c r="D10" s="194">
        <f>DQE_EN!H44</f>
        <v>1</v>
      </c>
      <c r="E10" s="194"/>
      <c r="F10" s="21" t="str">
        <f t="shared" ref="F10:F14" si="0">$F$5</f>
        <v>€</v>
      </c>
      <c r="H10" s="14"/>
    </row>
    <row r="11" spans="1:8" s="7" customFormat="1" ht="24.6" customHeight="1">
      <c r="A11" s="13" t="s">
        <v>13</v>
      </c>
      <c r="B11" s="207" t="s">
        <v>14</v>
      </c>
      <c r="C11" s="208"/>
      <c r="D11" s="194" t="e">
        <f>DQE_EN!#REF!</f>
        <v>#REF!</v>
      </c>
      <c r="E11" s="194"/>
      <c r="F11" s="21" t="str">
        <f t="shared" si="0"/>
        <v>€</v>
      </c>
      <c r="H11" s="15"/>
    </row>
    <row r="12" spans="1:8" s="7" customFormat="1" ht="24.6" customHeight="1">
      <c r="A12" s="16" t="s">
        <v>15</v>
      </c>
      <c r="B12" s="195" t="s">
        <v>16</v>
      </c>
      <c r="C12" s="195"/>
      <c r="D12" s="194" t="e">
        <f>DQE_EN!#REF!</f>
        <v>#REF!</v>
      </c>
      <c r="E12" s="194"/>
      <c r="F12" s="21" t="str">
        <f t="shared" si="0"/>
        <v>€</v>
      </c>
    </row>
    <row r="13" spans="1:8" s="7" customFormat="1" ht="24.6" customHeight="1">
      <c r="A13" s="16" t="s">
        <v>17</v>
      </c>
      <c r="B13" s="195" t="s">
        <v>18</v>
      </c>
      <c r="C13" s="195"/>
      <c r="D13" s="194" t="e">
        <f>DQE_EN!#REF!</f>
        <v>#REF!</v>
      </c>
      <c r="E13" s="194"/>
      <c r="F13" s="21" t="str">
        <f t="shared" si="0"/>
        <v>€</v>
      </c>
    </row>
    <row r="14" spans="1:8" s="7" customFormat="1" ht="24.6" customHeight="1">
      <c r="A14" s="16" t="s">
        <v>19</v>
      </c>
      <c r="B14" s="195" t="s">
        <v>20</v>
      </c>
      <c r="C14" s="195"/>
      <c r="D14" s="194">
        <f>DQE_EN!H94</f>
        <v>0</v>
      </c>
      <c r="E14" s="194"/>
      <c r="F14" s="21" t="str">
        <f t="shared" si="0"/>
        <v>€</v>
      </c>
    </row>
    <row r="15" spans="1:8" s="7" customFormat="1" ht="24.6" customHeight="1">
      <c r="A15" s="40" t="s">
        <v>21</v>
      </c>
      <c r="B15" s="195" t="s">
        <v>22</v>
      </c>
      <c r="C15" s="195"/>
      <c r="D15" s="217" t="e">
        <f>DQE_EN!#REF!</f>
        <v>#REF!</v>
      </c>
      <c r="E15" s="217"/>
      <c r="F15" s="39" t="str">
        <f t="shared" ref="F15:F20" si="1">$F$5</f>
        <v>€</v>
      </c>
    </row>
    <row r="16" spans="1:8" s="7" customFormat="1" ht="24.6" customHeight="1">
      <c r="A16" s="16" t="s">
        <v>23</v>
      </c>
      <c r="B16" s="195" t="s">
        <v>24</v>
      </c>
      <c r="C16" s="195"/>
      <c r="D16" s="194" t="e">
        <f>DQE_EN!#REF!</f>
        <v>#REF!</v>
      </c>
      <c r="E16" s="194"/>
      <c r="F16" s="21" t="str">
        <f t="shared" si="1"/>
        <v>€</v>
      </c>
    </row>
    <row r="17" spans="1:6" s="7" customFormat="1" ht="24.6" customHeight="1">
      <c r="A17" s="16" t="s">
        <v>25</v>
      </c>
      <c r="B17" s="195" t="s">
        <v>26</v>
      </c>
      <c r="C17" s="195"/>
      <c r="D17" s="194">
        <f>DQE_EN!H108</f>
        <v>0</v>
      </c>
      <c r="E17" s="194"/>
      <c r="F17" s="21" t="str">
        <f t="shared" si="1"/>
        <v>€</v>
      </c>
    </row>
    <row r="18" spans="1:6" s="7" customFormat="1" ht="24.6" customHeight="1">
      <c r="A18" s="16" t="s">
        <v>27</v>
      </c>
      <c r="B18" s="195" t="s">
        <v>28</v>
      </c>
      <c r="C18" s="195"/>
      <c r="D18" s="194" t="e">
        <f>DQE_EN!#REF!</f>
        <v>#REF!</v>
      </c>
      <c r="E18" s="194"/>
      <c r="F18" s="21" t="str">
        <f t="shared" si="1"/>
        <v>€</v>
      </c>
    </row>
    <row r="20" spans="1:6" ht="25.9" customHeight="1">
      <c r="A20" s="29"/>
      <c r="B20" s="210" t="s">
        <v>29</v>
      </c>
      <c r="C20" s="211"/>
      <c r="D20" s="215" t="e">
        <f>SUM(D10:E18)</f>
        <v>#REF!</v>
      </c>
      <c r="E20" s="216"/>
      <c r="F20" s="24" t="str">
        <f t="shared" si="1"/>
        <v>€</v>
      </c>
    </row>
    <row r="24" spans="1:6">
      <c r="B24" s="30" t="s">
        <v>30</v>
      </c>
      <c r="C24" s="30" t="s">
        <v>31</v>
      </c>
      <c r="D24" s="31"/>
      <c r="E24" s="32"/>
    </row>
    <row r="25" spans="1:6" ht="97.15" customHeight="1">
      <c r="A25" s="36"/>
      <c r="B25" s="37"/>
      <c r="C25" s="38"/>
      <c r="D25" s="33"/>
      <c r="E25" s="34"/>
      <c r="F25" s="35"/>
    </row>
    <row r="108" spans="5:5">
      <c r="E108" s="18"/>
    </row>
  </sheetData>
  <dataConsolidate/>
  <mergeCells count="27">
    <mergeCell ref="B20:C20"/>
    <mergeCell ref="D8:F8"/>
    <mergeCell ref="D20:E20"/>
    <mergeCell ref="D10:E10"/>
    <mergeCell ref="D11:E11"/>
    <mergeCell ref="D12:E12"/>
    <mergeCell ref="D13:E13"/>
    <mergeCell ref="D14:E14"/>
    <mergeCell ref="D15:E15"/>
    <mergeCell ref="D16:E16"/>
    <mergeCell ref="D17:E17"/>
    <mergeCell ref="B14:C14"/>
    <mergeCell ref="B15:C15"/>
    <mergeCell ref="B16:C16"/>
    <mergeCell ref="B17:C17"/>
    <mergeCell ref="B18:C18"/>
    <mergeCell ref="D18:E18"/>
    <mergeCell ref="B13:C13"/>
    <mergeCell ref="A2:D2"/>
    <mergeCell ref="A3:F3"/>
    <mergeCell ref="A4:F4"/>
    <mergeCell ref="A6:F6"/>
    <mergeCell ref="A7:B7"/>
    <mergeCell ref="B10:C10"/>
    <mergeCell ref="B11:C11"/>
    <mergeCell ref="B12:C12"/>
    <mergeCell ref="A5:B5"/>
  </mergeCells>
  <conditionalFormatting sqref="A10:A18">
    <cfRule type="containsBlanks" dxfId="22" priority="1" stopIfTrue="1">
      <formula>LEN(TRIM(A10))=0</formula>
    </cfRule>
  </conditionalFormatting>
  <pageMargins left="0.23622047244094491" right="0.23622047244094491" top="0.39370078740157483" bottom="0.35433070866141736" header="0.19685039370078741" footer="0.19685039370078741"/>
  <pageSetup paperSize="9" scale="85"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outlinePr summaryBelow="0"/>
    <pageSetUpPr fitToPage="1"/>
  </sheetPr>
  <dimension ref="A2:J122"/>
  <sheetViews>
    <sheetView showGridLines="0" showZeros="0" tabSelected="1" topLeftCell="A67" zoomScale="91" zoomScaleNormal="91" zoomScaleSheetLayoutView="85" workbookViewId="0">
      <selection activeCell="C91" sqref="C91"/>
    </sheetView>
  </sheetViews>
  <sheetFormatPr defaultColWidth="11" defaultRowHeight="15" outlineLevelRow="1"/>
  <cols>
    <col min="1" max="1" width="6.25" style="139" customWidth="1"/>
    <col min="2" max="2" width="58.75" style="140" customWidth="1"/>
    <col min="3" max="3" width="58.75" style="131" customWidth="1"/>
    <col min="4" max="4" width="10.375" style="87" customWidth="1"/>
    <col min="5" max="5" width="9.75" style="88" customWidth="1"/>
    <col min="6" max="6" width="10.125" style="141" customWidth="1"/>
    <col min="7" max="7" width="3.125" style="141" customWidth="1"/>
    <col min="8" max="8" width="9.625" style="141" customWidth="1"/>
    <col min="9" max="9" width="2.875" style="141" customWidth="1"/>
    <col min="10" max="16384" width="11" style="60"/>
  </cols>
  <sheetData>
    <row r="2" spans="1:10" s="41" customFormat="1" ht="18.75">
      <c r="A2" s="171" t="s">
        <v>208</v>
      </c>
      <c r="B2" s="172"/>
      <c r="C2" s="172"/>
      <c r="D2" s="172"/>
      <c r="E2" s="173"/>
      <c r="F2" s="184"/>
      <c r="G2" s="185"/>
      <c r="H2" s="182" t="s">
        <v>1</v>
      </c>
      <c r="I2" s="183"/>
    </row>
    <row r="3" spans="1:10" s="41" customFormat="1" ht="22.5">
      <c r="A3" s="174" t="s">
        <v>2</v>
      </c>
      <c r="B3" s="175"/>
      <c r="C3" s="175"/>
      <c r="D3" s="175"/>
      <c r="E3" s="175"/>
      <c r="F3" s="175"/>
      <c r="G3" s="175"/>
      <c r="H3" s="175"/>
      <c r="I3" s="175"/>
      <c r="J3" s="42"/>
    </row>
    <row r="4" spans="1:10" s="41" customFormat="1" ht="18.75">
      <c r="A4" s="176" t="s">
        <v>127</v>
      </c>
      <c r="B4" s="176"/>
      <c r="C4" s="176"/>
      <c r="D4" s="176"/>
      <c r="E4" s="176"/>
      <c r="F4" s="176"/>
      <c r="G4" s="176"/>
      <c r="H4" s="176"/>
      <c r="I4" s="176"/>
      <c r="J4" s="42"/>
    </row>
    <row r="5" spans="1:10" s="41" customFormat="1" ht="22.5">
      <c r="A5" s="177" t="s">
        <v>4</v>
      </c>
      <c r="B5" s="177"/>
      <c r="C5" s="43"/>
      <c r="D5" s="44"/>
      <c r="E5" s="44"/>
      <c r="F5" s="45"/>
      <c r="G5" s="45"/>
      <c r="H5" s="46" t="s">
        <v>32</v>
      </c>
      <c r="I5" s="47" t="s">
        <v>126</v>
      </c>
      <c r="J5" s="42"/>
    </row>
    <row r="6" spans="1:10" s="41" customFormat="1">
      <c r="A6" s="178" t="s">
        <v>209</v>
      </c>
      <c r="B6" s="179"/>
      <c r="C6" s="179"/>
      <c r="D6" s="180"/>
      <c r="E6" s="180"/>
      <c r="F6" s="180"/>
      <c r="G6" s="180"/>
      <c r="H6" s="180"/>
      <c r="I6" s="181"/>
    </row>
    <row r="7" spans="1:10" s="50" customFormat="1" ht="14.25">
      <c r="A7" s="190" t="s">
        <v>8</v>
      </c>
      <c r="B7" s="188" t="s">
        <v>33</v>
      </c>
      <c r="C7" s="192" t="s">
        <v>166</v>
      </c>
      <c r="D7" s="49" t="s">
        <v>34</v>
      </c>
      <c r="E7" s="48" t="s">
        <v>35</v>
      </c>
      <c r="F7" s="169" t="s">
        <v>36</v>
      </c>
      <c r="G7" s="169"/>
      <c r="H7" s="169" t="s">
        <v>10</v>
      </c>
      <c r="I7" s="170"/>
    </row>
    <row r="8" spans="1:10" s="50" customFormat="1" ht="14.25">
      <c r="A8" s="191"/>
      <c r="B8" s="189"/>
      <c r="C8" s="193"/>
      <c r="D8" s="51" t="s">
        <v>140</v>
      </c>
      <c r="E8" s="51" t="s">
        <v>141</v>
      </c>
      <c r="F8" s="51" t="s">
        <v>142</v>
      </c>
      <c r="G8" s="51"/>
      <c r="H8" s="51" t="s">
        <v>143</v>
      </c>
      <c r="I8" s="52" t="str">
        <f t="shared" ref="I8" si="0">_xlfn.TRANSLATE(I7,"en","ar")</f>
        <v/>
      </c>
    </row>
    <row r="9" spans="1:10" outlineLevel="1">
      <c r="A9" s="53" t="s">
        <v>11</v>
      </c>
      <c r="B9" s="54" t="s">
        <v>12</v>
      </c>
      <c r="C9" s="55" t="s">
        <v>144</v>
      </c>
      <c r="D9" s="56"/>
      <c r="E9" s="57"/>
      <c r="F9" s="58"/>
      <c r="G9" s="58"/>
      <c r="H9" s="59"/>
      <c r="I9" s="59"/>
    </row>
    <row r="10" spans="1:10" s="65" customFormat="1" ht="14.25">
      <c r="A10" s="61" t="s">
        <v>37</v>
      </c>
      <c r="B10" s="62" t="s">
        <v>38</v>
      </c>
      <c r="C10" s="63" t="s">
        <v>145</v>
      </c>
      <c r="D10" s="64"/>
      <c r="E10" s="64"/>
      <c r="F10" s="64"/>
      <c r="G10" s="64"/>
      <c r="H10" s="64"/>
      <c r="I10" s="64"/>
    </row>
    <row r="11" spans="1:10" s="50" customFormat="1" ht="14.25" outlineLevel="1">
      <c r="A11" s="66"/>
      <c r="B11" s="67" t="s">
        <v>39</v>
      </c>
      <c r="C11" s="68" t="s">
        <v>146</v>
      </c>
      <c r="D11" s="69"/>
      <c r="E11" s="69"/>
      <c r="F11" s="69"/>
      <c r="G11" s="69"/>
      <c r="H11" s="69"/>
      <c r="I11" s="69"/>
    </row>
    <row r="12" spans="1:10" s="50" customFormat="1" outlineLevel="1">
      <c r="A12" s="70" t="s">
        <v>40</v>
      </c>
      <c r="B12" s="71" t="s">
        <v>41</v>
      </c>
      <c r="C12" s="72" t="s">
        <v>147</v>
      </c>
      <c r="D12" s="73"/>
      <c r="E12" s="73"/>
      <c r="F12" s="73"/>
      <c r="G12" s="73"/>
      <c r="H12" s="73"/>
      <c r="I12" s="73"/>
    </row>
    <row r="13" spans="1:10" s="50" customFormat="1" outlineLevel="1">
      <c r="A13" s="70" t="s">
        <v>40</v>
      </c>
      <c r="B13" s="71" t="s">
        <v>42</v>
      </c>
      <c r="C13" s="72" t="s">
        <v>148</v>
      </c>
      <c r="D13" s="73"/>
      <c r="E13" s="73"/>
      <c r="F13" s="73"/>
      <c r="G13" s="73"/>
      <c r="H13" s="73"/>
      <c r="I13" s="73"/>
    </row>
    <row r="14" spans="1:10" s="50" customFormat="1" outlineLevel="1">
      <c r="A14" s="70" t="s">
        <v>40</v>
      </c>
      <c r="B14" s="71" t="s">
        <v>43</v>
      </c>
      <c r="C14" s="72" t="s">
        <v>149</v>
      </c>
      <c r="D14" s="73"/>
      <c r="E14" s="73"/>
      <c r="F14" s="73"/>
      <c r="G14" s="73"/>
      <c r="H14" s="73"/>
      <c r="I14" s="73"/>
    </row>
    <row r="15" spans="1:10" s="50" customFormat="1" ht="30" outlineLevel="1">
      <c r="A15" s="70" t="s">
        <v>40</v>
      </c>
      <c r="B15" s="74" t="s">
        <v>44</v>
      </c>
      <c r="C15" s="75" t="s">
        <v>150</v>
      </c>
      <c r="D15" s="74"/>
      <c r="E15" s="74"/>
      <c r="F15" s="74"/>
      <c r="G15" s="74"/>
      <c r="H15" s="74"/>
      <c r="I15" s="73"/>
    </row>
    <row r="16" spans="1:10" s="50" customFormat="1" ht="30" outlineLevel="1">
      <c r="A16" s="70" t="s">
        <v>40</v>
      </c>
      <c r="B16" s="71" t="s">
        <v>45</v>
      </c>
      <c r="C16" s="72" t="s">
        <v>151</v>
      </c>
      <c r="D16" s="73"/>
      <c r="E16" s="73"/>
      <c r="F16" s="73"/>
      <c r="G16" s="73"/>
      <c r="H16" s="73"/>
      <c r="I16" s="73"/>
    </row>
    <row r="17" spans="1:9" s="50" customFormat="1" outlineLevel="1">
      <c r="A17" s="70" t="s">
        <v>40</v>
      </c>
      <c r="B17" s="71" t="s">
        <v>46</v>
      </c>
      <c r="C17" s="72" t="s">
        <v>152</v>
      </c>
      <c r="D17" s="73"/>
      <c r="E17" s="73"/>
      <c r="F17" s="73"/>
      <c r="G17" s="73"/>
      <c r="H17" s="73"/>
      <c r="I17" s="73"/>
    </row>
    <row r="18" spans="1:9" s="50" customFormat="1" ht="30" outlineLevel="1">
      <c r="A18" s="70" t="s">
        <v>40</v>
      </c>
      <c r="B18" s="71" t="s">
        <v>47</v>
      </c>
      <c r="C18" s="72" t="s">
        <v>153</v>
      </c>
      <c r="D18" s="73"/>
      <c r="E18" s="73"/>
      <c r="F18" s="73"/>
      <c r="G18" s="73"/>
      <c r="H18" s="73"/>
      <c r="I18" s="73"/>
    </row>
    <row r="19" spans="1:9" s="50" customFormat="1" outlineLevel="1">
      <c r="A19" s="70" t="s">
        <v>40</v>
      </c>
      <c r="B19" s="71" t="s">
        <v>48</v>
      </c>
      <c r="C19" s="72" t="s">
        <v>154</v>
      </c>
      <c r="D19" s="73"/>
      <c r="E19" s="73"/>
      <c r="F19" s="73"/>
      <c r="G19" s="73"/>
      <c r="H19" s="73"/>
      <c r="I19" s="73"/>
    </row>
    <row r="20" spans="1:9" s="50" customFormat="1" outlineLevel="1">
      <c r="A20" s="70" t="s">
        <v>40</v>
      </c>
      <c r="B20" s="71" t="s">
        <v>49</v>
      </c>
      <c r="C20" s="72" t="s">
        <v>155</v>
      </c>
      <c r="D20" s="73"/>
      <c r="E20" s="73"/>
      <c r="F20" s="73"/>
      <c r="G20" s="73"/>
      <c r="H20" s="73"/>
      <c r="I20" s="73"/>
    </row>
    <row r="21" spans="1:9" s="50" customFormat="1" outlineLevel="1">
      <c r="A21" s="70" t="s">
        <v>40</v>
      </c>
      <c r="B21" s="71" t="s">
        <v>50</v>
      </c>
      <c r="C21" s="72" t="s">
        <v>156</v>
      </c>
      <c r="D21" s="73"/>
      <c r="E21" s="73"/>
      <c r="F21" s="73"/>
      <c r="G21" s="73"/>
      <c r="H21" s="73"/>
      <c r="I21" s="73"/>
    </row>
    <row r="22" spans="1:9" s="50" customFormat="1" ht="30" outlineLevel="1">
      <c r="A22" s="70" t="s">
        <v>40</v>
      </c>
      <c r="B22" s="74" t="s">
        <v>51</v>
      </c>
      <c r="C22" s="75" t="s">
        <v>157</v>
      </c>
      <c r="D22" s="74"/>
      <c r="E22" s="74"/>
      <c r="F22" s="74"/>
      <c r="G22" s="74"/>
      <c r="H22" s="74"/>
      <c r="I22" s="73"/>
    </row>
    <row r="23" spans="1:9" s="50" customFormat="1" ht="30" outlineLevel="1">
      <c r="A23" s="70" t="s">
        <v>40</v>
      </c>
      <c r="B23" s="74" t="s">
        <v>52</v>
      </c>
      <c r="C23" s="75" t="s">
        <v>158</v>
      </c>
      <c r="D23" s="74"/>
      <c r="E23" s="74"/>
      <c r="F23" s="74"/>
      <c r="G23" s="74"/>
      <c r="H23" s="74"/>
      <c r="I23" s="73"/>
    </row>
    <row r="24" spans="1:9" s="50" customFormat="1" ht="30" outlineLevel="1">
      <c r="A24" s="70" t="s">
        <v>40</v>
      </c>
      <c r="B24" s="71" t="s">
        <v>53</v>
      </c>
      <c r="C24" s="72" t="s">
        <v>159</v>
      </c>
      <c r="D24" s="73"/>
      <c r="E24" s="73"/>
      <c r="F24" s="73"/>
      <c r="G24" s="73"/>
      <c r="H24" s="73"/>
      <c r="I24" s="73"/>
    </row>
    <row r="25" spans="1:9" s="50" customFormat="1" outlineLevel="1">
      <c r="A25" s="70" t="s">
        <v>40</v>
      </c>
      <c r="B25" s="71" t="s">
        <v>54</v>
      </c>
      <c r="C25" s="72" t="s">
        <v>160</v>
      </c>
      <c r="D25" s="73"/>
      <c r="E25" s="73"/>
      <c r="F25" s="73"/>
      <c r="G25" s="73"/>
      <c r="H25" s="73"/>
      <c r="I25" s="73"/>
    </row>
    <row r="26" spans="1:9" s="50" customFormat="1" ht="30" outlineLevel="1">
      <c r="A26" s="70" t="s">
        <v>40</v>
      </c>
      <c r="B26" s="71" t="s">
        <v>55</v>
      </c>
      <c r="C26" s="72" t="s">
        <v>161</v>
      </c>
      <c r="D26" s="73"/>
      <c r="E26" s="73"/>
      <c r="F26" s="73"/>
      <c r="G26" s="73"/>
      <c r="H26" s="73"/>
      <c r="I26" s="73"/>
    </row>
    <row r="27" spans="1:9" s="50" customFormat="1" outlineLevel="1">
      <c r="A27" s="70" t="s">
        <v>40</v>
      </c>
      <c r="B27" s="143" t="s">
        <v>56</v>
      </c>
      <c r="C27" s="72" t="s">
        <v>162</v>
      </c>
      <c r="D27" s="143"/>
      <c r="E27" s="143"/>
      <c r="F27" s="143"/>
      <c r="G27" s="143"/>
      <c r="H27" s="143"/>
      <c r="I27" s="144"/>
    </row>
    <row r="28" spans="1:9" s="50" customFormat="1" ht="33" customHeight="1" outlineLevel="1">
      <c r="A28" s="70" t="s">
        <v>40</v>
      </c>
      <c r="B28" s="143" t="s">
        <v>57</v>
      </c>
      <c r="C28" s="72" t="s">
        <v>163</v>
      </c>
      <c r="D28" s="143"/>
      <c r="E28" s="143"/>
      <c r="F28" s="143"/>
      <c r="G28" s="143"/>
      <c r="H28" s="143"/>
      <c r="I28" s="143"/>
    </row>
    <row r="29" spans="1:9" s="50" customFormat="1" ht="14.25" outlineLevel="1">
      <c r="A29" s="145"/>
      <c r="B29" s="146"/>
      <c r="C29" s="147"/>
      <c r="D29" s="144"/>
      <c r="E29" s="144"/>
      <c r="F29" s="144"/>
      <c r="G29" s="144"/>
      <c r="H29" s="144"/>
      <c r="I29" s="144"/>
    </row>
    <row r="30" spans="1:9">
      <c r="A30" s="76" t="s">
        <v>58</v>
      </c>
      <c r="B30" s="77" t="s">
        <v>59</v>
      </c>
      <c r="C30" s="78" t="s">
        <v>167</v>
      </c>
      <c r="D30" s="79" t="s">
        <v>60</v>
      </c>
      <c r="E30" s="160">
        <v>1</v>
      </c>
      <c r="F30" s="162"/>
      <c r="G30" s="164" t="str">
        <f>$I$5</f>
        <v>$</v>
      </c>
      <c r="H30" s="162">
        <f>F30*E30</f>
        <v>0</v>
      </c>
      <c r="I30" s="164" t="str">
        <f>$I$5</f>
        <v>$</v>
      </c>
    </row>
    <row r="31" spans="1:9" s="82" customFormat="1" ht="75" outlineLevel="1">
      <c r="A31" s="80"/>
      <c r="B31" s="148" t="s">
        <v>61</v>
      </c>
      <c r="C31" s="149" t="s">
        <v>168</v>
      </c>
      <c r="D31" s="81"/>
      <c r="E31" s="161"/>
      <c r="F31" s="163"/>
      <c r="G31" s="165"/>
      <c r="H31" s="163"/>
      <c r="I31" s="165"/>
    </row>
    <row r="32" spans="1:9" ht="28.5">
      <c r="A32" s="76" t="s">
        <v>62</v>
      </c>
      <c r="B32" s="77" t="s">
        <v>63</v>
      </c>
      <c r="C32" s="78" t="s">
        <v>164</v>
      </c>
      <c r="D32" s="79" t="s">
        <v>60</v>
      </c>
      <c r="E32" s="160">
        <v>1</v>
      </c>
      <c r="F32" s="162"/>
      <c r="G32" s="164" t="str">
        <f t="shared" ref="G32" si="1">$I$5</f>
        <v>$</v>
      </c>
      <c r="H32" s="162">
        <f>F32*E32</f>
        <v>0</v>
      </c>
      <c r="I32" s="164" t="str">
        <f t="shared" ref="I32" si="2">$I$5</f>
        <v>$</v>
      </c>
    </row>
    <row r="33" spans="1:9" s="82" customFormat="1" ht="16.5" customHeight="1" outlineLevel="1">
      <c r="A33" s="80"/>
      <c r="B33" s="148" t="s">
        <v>132</v>
      </c>
      <c r="C33" s="149" t="s">
        <v>169</v>
      </c>
      <c r="D33" s="81"/>
      <c r="E33" s="161"/>
      <c r="F33" s="163"/>
      <c r="G33" s="165"/>
      <c r="H33" s="163"/>
      <c r="I33" s="165"/>
    </row>
    <row r="34" spans="1:9" s="50" customFormat="1" outlineLevel="1">
      <c r="A34" s="145"/>
      <c r="B34" s="146"/>
      <c r="C34" s="147"/>
      <c r="D34" s="144"/>
      <c r="E34" s="144"/>
      <c r="F34" s="144"/>
      <c r="G34" s="144"/>
      <c r="H34" s="150"/>
      <c r="I34" s="83">
        <f>H17</f>
        <v>0</v>
      </c>
    </row>
    <row r="35" spans="1:9" s="65" customFormat="1" ht="14.25">
      <c r="A35" s="61" t="s">
        <v>64</v>
      </c>
      <c r="B35" s="62" t="s">
        <v>65</v>
      </c>
      <c r="C35" s="63" t="s">
        <v>171</v>
      </c>
      <c r="D35" s="64"/>
      <c r="E35" s="64"/>
      <c r="F35" s="64"/>
      <c r="G35" s="64"/>
      <c r="H35" s="84"/>
      <c r="I35" s="64"/>
    </row>
    <row r="36" spans="1:9" s="50" customFormat="1" ht="14.25" outlineLevel="1">
      <c r="A36" s="66"/>
      <c r="B36" s="67" t="s">
        <v>39</v>
      </c>
      <c r="C36" s="68" t="s">
        <v>146</v>
      </c>
      <c r="D36" s="69"/>
      <c r="E36" s="69"/>
      <c r="F36" s="69"/>
      <c r="G36" s="69"/>
      <c r="H36" s="85"/>
      <c r="I36" s="69"/>
    </row>
    <row r="37" spans="1:9" s="50" customFormat="1" outlineLevel="1">
      <c r="A37" s="70" t="s">
        <v>40</v>
      </c>
      <c r="B37" s="71" t="s">
        <v>66</v>
      </c>
      <c r="C37" s="72" t="s">
        <v>165</v>
      </c>
      <c r="D37" s="73"/>
      <c r="E37" s="73"/>
      <c r="F37" s="73"/>
      <c r="G37" s="73"/>
      <c r="H37" s="75"/>
      <c r="I37" s="73"/>
    </row>
    <row r="38" spans="1:9" s="50" customFormat="1" outlineLevel="1">
      <c r="A38" s="70" t="s">
        <v>40</v>
      </c>
      <c r="B38" s="71" t="s">
        <v>67</v>
      </c>
      <c r="C38" s="72" t="s">
        <v>171</v>
      </c>
      <c r="D38" s="73"/>
      <c r="E38" s="73"/>
      <c r="F38" s="73"/>
      <c r="G38" s="73"/>
      <c r="H38" s="75"/>
      <c r="I38" s="73"/>
    </row>
    <row r="39" spans="1:9" s="50" customFormat="1" ht="14.25" outlineLevel="1">
      <c r="A39" s="70" t="s">
        <v>40</v>
      </c>
      <c r="B39" s="146" t="s">
        <v>56</v>
      </c>
      <c r="C39" s="147" t="s">
        <v>172</v>
      </c>
      <c r="D39" s="144"/>
      <c r="E39" s="144"/>
      <c r="F39" s="144"/>
      <c r="G39" s="144"/>
      <c r="H39" s="150"/>
      <c r="I39" s="144"/>
    </row>
    <row r="40" spans="1:9" s="50" customFormat="1" ht="14.25" outlineLevel="1">
      <c r="A40" s="145"/>
      <c r="B40" s="146"/>
      <c r="C40" s="147"/>
      <c r="D40" s="144"/>
      <c r="E40" s="144"/>
      <c r="F40" s="144"/>
      <c r="G40" s="144"/>
      <c r="H40" s="150"/>
      <c r="I40" s="144"/>
    </row>
    <row r="41" spans="1:9">
      <c r="A41" s="76" t="s">
        <v>68</v>
      </c>
      <c r="B41" s="77" t="s">
        <v>69</v>
      </c>
      <c r="C41" s="78" t="s">
        <v>173</v>
      </c>
      <c r="D41" s="79" t="s">
        <v>60</v>
      </c>
      <c r="E41" s="160">
        <v>1</v>
      </c>
      <c r="F41" s="162"/>
      <c r="G41" s="164" t="str">
        <f t="shared" ref="G41" si="3">$I$5</f>
        <v>$</v>
      </c>
      <c r="H41" s="162">
        <v>1</v>
      </c>
      <c r="I41" s="186" t="str">
        <f>$I$5</f>
        <v>$</v>
      </c>
    </row>
    <row r="42" spans="1:9" s="82" customFormat="1" ht="30" outlineLevel="1">
      <c r="A42" s="80"/>
      <c r="B42" s="148" t="s">
        <v>70</v>
      </c>
      <c r="C42" s="149" t="s">
        <v>174</v>
      </c>
      <c r="D42" s="81"/>
      <c r="E42" s="161"/>
      <c r="F42" s="163"/>
      <c r="G42" s="165"/>
      <c r="H42" s="163"/>
      <c r="I42" s="187"/>
    </row>
    <row r="43" spans="1:9" s="82" customFormat="1" outlineLevel="1">
      <c r="A43" s="86"/>
      <c r="B43" s="151"/>
      <c r="C43" s="152"/>
      <c r="D43" s="87"/>
      <c r="E43" s="88"/>
      <c r="F43" s="89"/>
      <c r="G43" s="89"/>
      <c r="H43" s="90"/>
      <c r="I43" s="91"/>
    </row>
    <row r="44" spans="1:9" s="74" customFormat="1" ht="15.75">
      <c r="A44" s="92"/>
      <c r="B44" s="92" t="s">
        <v>71</v>
      </c>
      <c r="C44" s="92" t="s">
        <v>130</v>
      </c>
      <c r="D44" s="92"/>
      <c r="E44" s="92"/>
      <c r="F44" s="92"/>
      <c r="G44" s="93"/>
      <c r="H44" s="94">
        <f>SUM(H41,H30:H33)</f>
        <v>1</v>
      </c>
      <c r="I44" s="95" t="str">
        <f>$I$5</f>
        <v>$</v>
      </c>
    </row>
    <row r="45" spans="1:9">
      <c r="A45" s="96"/>
      <c r="B45" s="97"/>
      <c r="C45" s="98"/>
      <c r="D45" s="96"/>
      <c r="E45" s="96"/>
      <c r="F45" s="96"/>
      <c r="G45" s="96"/>
      <c r="H45" s="96"/>
      <c r="I45" s="96"/>
    </row>
    <row r="46" spans="1:9" s="50" customFormat="1" ht="14.25">
      <c r="A46" s="99" t="s">
        <v>13</v>
      </c>
      <c r="B46" s="100" t="s">
        <v>72</v>
      </c>
      <c r="C46" s="55" t="s">
        <v>170</v>
      </c>
      <c r="D46" s="101"/>
      <c r="E46" s="102"/>
      <c r="F46" s="103"/>
      <c r="G46" s="103"/>
      <c r="H46" s="104"/>
      <c r="I46" s="104"/>
    </row>
    <row r="47" spans="1:9" s="50" customFormat="1" ht="14.25" outlineLevel="1">
      <c r="A47" s="105"/>
      <c r="B47" s="106" t="s">
        <v>39</v>
      </c>
      <c r="C47" s="107" t="s">
        <v>146</v>
      </c>
      <c r="D47" s="108"/>
      <c r="E47" s="108"/>
      <c r="F47" s="108"/>
      <c r="G47" s="108"/>
      <c r="H47" s="108"/>
      <c r="I47" s="108"/>
    </row>
    <row r="48" spans="1:9" s="50" customFormat="1" ht="30" outlineLevel="1">
      <c r="A48" s="70" t="s">
        <v>40</v>
      </c>
      <c r="B48" s="74" t="s">
        <v>73</v>
      </c>
      <c r="C48" s="75" t="s">
        <v>175</v>
      </c>
      <c r="D48" s="74"/>
      <c r="E48" s="74"/>
      <c r="F48" s="74"/>
      <c r="G48" s="74"/>
      <c r="H48" s="74"/>
      <c r="I48" s="74"/>
    </row>
    <row r="49" spans="1:9" s="50" customFormat="1" ht="30" outlineLevel="1">
      <c r="A49" s="70" t="s">
        <v>40</v>
      </c>
      <c r="B49" s="71" t="s">
        <v>74</v>
      </c>
      <c r="C49" s="72" t="s">
        <v>176</v>
      </c>
      <c r="D49" s="73"/>
      <c r="E49" s="73"/>
      <c r="F49" s="73"/>
      <c r="G49" s="73"/>
      <c r="H49" s="73"/>
      <c r="I49" s="73"/>
    </row>
    <row r="50" spans="1:9" s="50" customFormat="1" outlineLevel="1">
      <c r="A50" s="70" t="s">
        <v>40</v>
      </c>
      <c r="B50" s="71" t="s">
        <v>75</v>
      </c>
      <c r="C50" s="72" t="s">
        <v>177</v>
      </c>
      <c r="D50" s="73"/>
      <c r="E50" s="73"/>
      <c r="F50" s="73"/>
      <c r="G50" s="73"/>
      <c r="H50" s="73"/>
      <c r="I50" s="73"/>
    </row>
    <row r="51" spans="1:9" s="50" customFormat="1" ht="30" outlineLevel="1">
      <c r="A51" s="70" t="s">
        <v>40</v>
      </c>
      <c r="B51" s="71" t="s">
        <v>76</v>
      </c>
      <c r="C51" s="72" t="s">
        <v>178</v>
      </c>
      <c r="D51" s="73"/>
      <c r="E51" s="73"/>
      <c r="F51" s="73"/>
      <c r="G51" s="73"/>
      <c r="H51" s="73"/>
      <c r="I51" s="73"/>
    </row>
    <row r="52" spans="1:9" s="50" customFormat="1" outlineLevel="1">
      <c r="A52" s="70" t="s">
        <v>40</v>
      </c>
      <c r="B52" s="71" t="s">
        <v>77</v>
      </c>
      <c r="C52" s="72" t="s">
        <v>179</v>
      </c>
      <c r="D52" s="73"/>
      <c r="E52" s="73"/>
      <c r="F52" s="73"/>
      <c r="G52" s="73"/>
      <c r="H52" s="73"/>
      <c r="I52" s="73"/>
    </row>
    <row r="53" spans="1:9" s="50" customFormat="1" ht="14.25" outlineLevel="1">
      <c r="A53" s="70" t="s">
        <v>40</v>
      </c>
      <c r="B53" s="146" t="s">
        <v>78</v>
      </c>
      <c r="C53" s="147" t="s">
        <v>180</v>
      </c>
      <c r="D53" s="144"/>
      <c r="E53" s="144"/>
      <c r="F53" s="144"/>
      <c r="G53" s="144"/>
      <c r="H53" s="144"/>
      <c r="I53" s="144"/>
    </row>
    <row r="54" spans="1:9" s="50" customFormat="1" ht="14.25" outlineLevel="1">
      <c r="A54" s="145"/>
      <c r="B54" s="146"/>
      <c r="C54" s="147"/>
      <c r="D54" s="144"/>
      <c r="E54" s="144"/>
      <c r="F54" s="144"/>
      <c r="G54" s="144"/>
      <c r="H54" s="144"/>
      <c r="I54" s="144"/>
    </row>
    <row r="55" spans="1:9">
      <c r="A55" s="76" t="s">
        <v>79</v>
      </c>
      <c r="B55" s="77" t="s">
        <v>131</v>
      </c>
      <c r="C55" s="78" t="s">
        <v>181</v>
      </c>
      <c r="D55" s="79" t="s">
        <v>81</v>
      </c>
      <c r="E55" s="160">
        <f>E84</f>
        <v>193</v>
      </c>
      <c r="F55" s="162"/>
      <c r="G55" s="164" t="str">
        <f t="shared" ref="G55:I55" si="4">$I$5</f>
        <v>$</v>
      </c>
      <c r="H55" s="162">
        <f>F55*E55</f>
        <v>0</v>
      </c>
      <c r="I55" s="164" t="str">
        <f t="shared" si="4"/>
        <v>$</v>
      </c>
    </row>
    <row r="56" spans="1:9" s="82" customFormat="1" outlineLevel="1">
      <c r="A56" s="80"/>
      <c r="B56" s="148" t="s">
        <v>136</v>
      </c>
      <c r="C56" s="149" t="s">
        <v>182</v>
      </c>
      <c r="D56" s="81"/>
      <c r="E56" s="161"/>
      <c r="F56" s="163"/>
      <c r="G56" s="165"/>
      <c r="H56" s="163"/>
      <c r="I56" s="165"/>
    </row>
    <row r="57" spans="1:9" s="82" customFormat="1" outlineLevel="1">
      <c r="A57" s="109"/>
      <c r="B57" s="148"/>
      <c r="C57" s="149"/>
      <c r="D57" s="110"/>
      <c r="E57" s="88"/>
      <c r="F57" s="111"/>
      <c r="G57" s="89"/>
      <c r="H57" s="112"/>
      <c r="I57" s="89"/>
    </row>
    <row r="58" spans="1:9" s="74" customFormat="1" ht="15.75">
      <c r="A58" s="168" t="s">
        <v>134</v>
      </c>
      <c r="B58" s="168"/>
      <c r="C58" s="92" t="e" vm="1">
        <f>_xlfn.TRANSLATE(A58,"en","ar")</f>
        <v>#VALUE!</v>
      </c>
      <c r="D58" s="92"/>
      <c r="E58" s="93"/>
      <c r="F58" s="93"/>
      <c r="G58" s="93"/>
      <c r="H58" s="94">
        <f>SUM(H55)</f>
        <v>0</v>
      </c>
      <c r="I58" s="95" t="str">
        <f>$I$5</f>
        <v>$</v>
      </c>
    </row>
    <row r="59" spans="1:9" s="118" customFormat="1" outlineLevel="1">
      <c r="A59" s="113"/>
      <c r="B59" s="153"/>
      <c r="C59" s="154"/>
      <c r="D59" s="114"/>
      <c r="E59" s="115"/>
      <c r="F59" s="116"/>
      <c r="G59" s="116"/>
      <c r="H59" s="117"/>
      <c r="I59" s="117"/>
    </row>
    <row r="60" spans="1:9" s="50" customFormat="1" ht="14.25" outlineLevel="1">
      <c r="A60" s="145"/>
      <c r="B60" s="146"/>
      <c r="C60" s="147"/>
      <c r="D60" s="144"/>
      <c r="E60" s="144"/>
      <c r="F60" s="144"/>
      <c r="G60" s="144"/>
      <c r="H60" s="144"/>
      <c r="I60" s="144"/>
    </row>
    <row r="61" spans="1:9" s="65" customFormat="1" ht="14.25">
      <c r="A61" s="61" t="s">
        <v>82</v>
      </c>
      <c r="B61" s="119" t="s">
        <v>83</v>
      </c>
      <c r="C61" s="120" t="s">
        <v>183</v>
      </c>
      <c r="D61" s="121"/>
      <c r="E61" s="121"/>
      <c r="F61" s="121"/>
      <c r="G61" s="121"/>
      <c r="H61" s="121"/>
      <c r="I61" s="121"/>
    </row>
    <row r="62" spans="1:9" s="50" customFormat="1" ht="14.25" outlineLevel="1">
      <c r="A62" s="66"/>
      <c r="B62" s="67" t="s">
        <v>39</v>
      </c>
      <c r="C62" s="68" t="s">
        <v>146</v>
      </c>
      <c r="D62" s="69"/>
      <c r="E62" s="69"/>
      <c r="F62" s="69"/>
      <c r="G62" s="69"/>
      <c r="H62" s="69"/>
      <c r="I62" s="69"/>
    </row>
    <row r="63" spans="1:9" s="50" customFormat="1" ht="30" outlineLevel="1">
      <c r="A63" s="70" t="s">
        <v>40</v>
      </c>
      <c r="B63" s="74" t="s">
        <v>84</v>
      </c>
      <c r="C63" s="72" t="s">
        <v>184</v>
      </c>
      <c r="D63" s="74"/>
      <c r="E63" s="74"/>
      <c r="F63" s="74"/>
      <c r="G63" s="74"/>
      <c r="H63" s="74"/>
      <c r="I63" s="74"/>
    </row>
    <row r="64" spans="1:9" s="50" customFormat="1" ht="45" outlineLevel="1">
      <c r="A64" s="70" t="s">
        <v>40</v>
      </c>
      <c r="B64" s="74" t="s">
        <v>85</v>
      </c>
      <c r="C64" s="72" t="s">
        <v>185</v>
      </c>
      <c r="D64" s="74"/>
      <c r="E64" s="74"/>
      <c r="F64" s="74"/>
      <c r="G64" s="74"/>
      <c r="H64" s="74"/>
      <c r="I64" s="74"/>
    </row>
    <row r="65" spans="1:9" s="50" customFormat="1" outlineLevel="1">
      <c r="A65" s="70" t="s">
        <v>40</v>
      </c>
      <c r="B65" s="71" t="s">
        <v>86</v>
      </c>
      <c r="C65" s="72" t="s">
        <v>186</v>
      </c>
      <c r="D65" s="73"/>
      <c r="E65" s="73"/>
      <c r="F65" s="73"/>
      <c r="G65" s="73"/>
      <c r="H65" s="73"/>
      <c r="I65" s="73"/>
    </row>
    <row r="66" spans="1:9" s="50" customFormat="1" ht="30" outlineLevel="1">
      <c r="A66" s="70" t="s">
        <v>40</v>
      </c>
      <c r="B66" s="71" t="s">
        <v>87</v>
      </c>
      <c r="C66" s="72" t="s">
        <v>187</v>
      </c>
      <c r="D66" s="73"/>
      <c r="E66" s="73"/>
      <c r="F66" s="73"/>
      <c r="G66" s="73"/>
      <c r="H66" s="73"/>
      <c r="I66" s="73"/>
    </row>
    <row r="67" spans="1:9" s="50" customFormat="1" ht="28.5" outlineLevel="1">
      <c r="A67" s="70" t="s">
        <v>40</v>
      </c>
      <c r="B67" s="143" t="s">
        <v>80</v>
      </c>
      <c r="C67" s="72" t="s">
        <v>188</v>
      </c>
      <c r="D67" s="143"/>
      <c r="E67" s="143"/>
      <c r="F67" s="143"/>
      <c r="G67" s="143"/>
      <c r="H67" s="143"/>
      <c r="I67" s="143"/>
    </row>
    <row r="68" spans="1:9" s="50" customFormat="1" outlineLevel="1">
      <c r="A68" s="145"/>
      <c r="B68" s="146"/>
      <c r="C68" s="72"/>
      <c r="D68" s="144"/>
      <c r="E68" s="144"/>
      <c r="F68" s="144"/>
      <c r="G68" s="144"/>
      <c r="H68" s="144"/>
      <c r="I68" s="144"/>
    </row>
    <row r="69" spans="1:9">
      <c r="A69" s="76" t="s">
        <v>88</v>
      </c>
      <c r="B69" s="77" t="s">
        <v>89</v>
      </c>
      <c r="C69" s="78" t="s">
        <v>189</v>
      </c>
      <c r="D69" s="166" t="s">
        <v>60</v>
      </c>
      <c r="E69" s="160">
        <v>1</v>
      </c>
      <c r="F69" s="162"/>
      <c r="G69" s="164" t="str">
        <f t="shared" ref="G69" si="5">$I$5</f>
        <v>$</v>
      </c>
      <c r="H69" s="162">
        <f t="shared" ref="H69" si="6">F69*E69</f>
        <v>0</v>
      </c>
      <c r="I69" s="164" t="str">
        <f t="shared" ref="I69" si="7">$I$5</f>
        <v>$</v>
      </c>
    </row>
    <row r="70" spans="1:9" s="82" customFormat="1" ht="30" outlineLevel="1">
      <c r="A70" s="80"/>
      <c r="B70" s="148" t="s">
        <v>90</v>
      </c>
      <c r="C70" s="149" t="s">
        <v>190</v>
      </c>
      <c r="D70" s="167"/>
      <c r="E70" s="161"/>
      <c r="F70" s="163"/>
      <c r="G70" s="165"/>
      <c r="H70" s="163"/>
      <c r="I70" s="165"/>
    </row>
    <row r="71" spans="1:9" s="50" customFormat="1" ht="14.25" outlineLevel="1">
      <c r="A71" s="145"/>
      <c r="B71" s="146"/>
      <c r="C71" s="147"/>
      <c r="D71" s="144"/>
      <c r="E71" s="144"/>
      <c r="F71" s="144"/>
      <c r="G71" s="144"/>
      <c r="H71" s="144"/>
      <c r="I71" s="144"/>
    </row>
    <row r="72" spans="1:9" s="65" customFormat="1" ht="14.25">
      <c r="A72" s="61" t="s">
        <v>91</v>
      </c>
      <c r="B72" s="119" t="s">
        <v>92</v>
      </c>
      <c r="C72" s="120" t="s">
        <v>191</v>
      </c>
      <c r="D72" s="121"/>
      <c r="E72" s="121"/>
      <c r="F72" s="121"/>
      <c r="G72" s="121"/>
      <c r="H72" s="121"/>
      <c r="I72" s="121"/>
    </row>
    <row r="73" spans="1:9" s="50" customFormat="1" ht="14.25" outlineLevel="1">
      <c r="A73" s="66"/>
      <c r="B73" s="67" t="s">
        <v>39</v>
      </c>
      <c r="C73" s="68" t="s">
        <v>146</v>
      </c>
      <c r="D73" s="69"/>
      <c r="E73" s="69"/>
      <c r="F73" s="69"/>
      <c r="G73" s="69"/>
      <c r="H73" s="69"/>
      <c r="I73" s="69"/>
    </row>
    <row r="74" spans="1:9" s="50" customFormat="1" outlineLevel="1">
      <c r="A74" s="70" t="s">
        <v>40</v>
      </c>
      <c r="B74" s="71" t="s">
        <v>93</v>
      </c>
      <c r="C74" s="72" t="s">
        <v>192</v>
      </c>
      <c r="D74" s="73"/>
      <c r="E74" s="73"/>
      <c r="F74" s="73"/>
      <c r="G74" s="73"/>
      <c r="H74" s="73"/>
      <c r="I74" s="73"/>
    </row>
    <row r="75" spans="1:9" s="50" customFormat="1" ht="30" outlineLevel="1">
      <c r="A75" s="70" t="s">
        <v>40</v>
      </c>
      <c r="B75" s="74" t="s">
        <v>94</v>
      </c>
      <c r="C75" s="75" t="s">
        <v>193</v>
      </c>
      <c r="D75" s="74"/>
      <c r="E75" s="74"/>
      <c r="F75" s="74"/>
      <c r="G75" s="74"/>
      <c r="H75" s="74"/>
      <c r="I75" s="74"/>
    </row>
    <row r="76" spans="1:9" s="50" customFormat="1" ht="30" outlineLevel="1">
      <c r="A76" s="70" t="s">
        <v>40</v>
      </c>
      <c r="B76" s="74" t="s">
        <v>95</v>
      </c>
      <c r="C76" s="75" t="s">
        <v>194</v>
      </c>
      <c r="D76" s="74"/>
      <c r="E76" s="74"/>
      <c r="F76" s="74"/>
      <c r="G76" s="74"/>
      <c r="H76" s="74"/>
      <c r="I76" s="74"/>
    </row>
    <row r="77" spans="1:9" s="50" customFormat="1" ht="45" outlineLevel="1">
      <c r="A77" s="70" t="s">
        <v>40</v>
      </c>
      <c r="B77" s="74" t="s">
        <v>96</v>
      </c>
      <c r="C77" s="75" t="s">
        <v>195</v>
      </c>
      <c r="D77" s="74"/>
      <c r="E77" s="74"/>
      <c r="F77" s="74"/>
      <c r="G77" s="74"/>
      <c r="H77" s="74"/>
      <c r="I77" s="74"/>
    </row>
    <row r="78" spans="1:9" s="50" customFormat="1" outlineLevel="1">
      <c r="A78" s="70" t="s">
        <v>40</v>
      </c>
      <c r="B78" s="71" t="s">
        <v>97</v>
      </c>
      <c r="C78" s="72" t="s">
        <v>196</v>
      </c>
      <c r="D78" s="73"/>
      <c r="E78" s="73"/>
      <c r="F78" s="73"/>
      <c r="G78" s="73"/>
      <c r="H78" s="73"/>
      <c r="I78" s="73"/>
    </row>
    <row r="79" spans="1:9" s="50" customFormat="1" ht="30" outlineLevel="1">
      <c r="A79" s="70" t="s">
        <v>40</v>
      </c>
      <c r="B79" s="71" t="s">
        <v>98</v>
      </c>
      <c r="C79" s="72" t="s">
        <v>197</v>
      </c>
      <c r="D79" s="73"/>
      <c r="E79" s="73"/>
      <c r="F79" s="73"/>
      <c r="G79" s="73"/>
      <c r="H79" s="73"/>
      <c r="I79" s="73"/>
    </row>
    <row r="80" spans="1:9" s="50" customFormat="1" outlineLevel="1">
      <c r="A80" s="70" t="s">
        <v>40</v>
      </c>
      <c r="B80" s="71" t="s">
        <v>99</v>
      </c>
      <c r="C80" s="72" t="s">
        <v>198</v>
      </c>
      <c r="D80" s="73"/>
      <c r="E80" s="73"/>
      <c r="F80" s="73"/>
      <c r="G80" s="73"/>
      <c r="H80" s="73"/>
      <c r="I80" s="73"/>
    </row>
    <row r="81" spans="1:9" s="50" customFormat="1" ht="30" outlineLevel="1">
      <c r="A81" s="70" t="s">
        <v>40</v>
      </c>
      <c r="B81" s="74" t="s">
        <v>100</v>
      </c>
      <c r="C81" s="72" t="s">
        <v>199</v>
      </c>
      <c r="D81" s="74"/>
      <c r="E81" s="74"/>
      <c r="F81" s="74"/>
      <c r="G81" s="74"/>
      <c r="H81" s="74"/>
      <c r="I81" s="74"/>
    </row>
    <row r="82" spans="1:9" s="50" customFormat="1" ht="28.5" outlineLevel="1">
      <c r="A82" s="70" t="s">
        <v>40</v>
      </c>
      <c r="B82" s="143" t="s">
        <v>80</v>
      </c>
      <c r="C82" s="72" t="s">
        <v>200</v>
      </c>
      <c r="D82" s="143"/>
      <c r="E82" s="143"/>
      <c r="F82" s="143"/>
      <c r="G82" s="143"/>
      <c r="H82" s="143"/>
      <c r="I82" s="143"/>
    </row>
    <row r="83" spans="1:9" s="50" customFormat="1" ht="14.25" outlineLevel="1">
      <c r="A83" s="145"/>
      <c r="B83" s="122"/>
      <c r="C83" s="123"/>
    </row>
    <row r="84" spans="1:9">
      <c r="A84" s="76" t="s">
        <v>101</v>
      </c>
      <c r="B84" s="77" t="s">
        <v>102</v>
      </c>
      <c r="C84" s="78" t="s">
        <v>201</v>
      </c>
      <c r="D84" s="166" t="s">
        <v>81</v>
      </c>
      <c r="E84" s="160">
        <f>94.8+98.2</f>
        <v>193</v>
      </c>
      <c r="F84" s="162"/>
      <c r="G84" s="164" t="str">
        <f t="shared" ref="G84:G88" si="8">$I$5</f>
        <v>$</v>
      </c>
      <c r="H84" s="162">
        <f t="shared" ref="H84" si="9">F84*E84</f>
        <v>0</v>
      </c>
      <c r="I84" s="164" t="str">
        <f t="shared" ref="I84:I88" si="10">$I$5</f>
        <v>$</v>
      </c>
    </row>
    <row r="85" spans="1:9" s="82" customFormat="1" ht="45" outlineLevel="1">
      <c r="A85" s="80"/>
      <c r="B85" s="148" t="s">
        <v>138</v>
      </c>
      <c r="C85" s="149" t="s">
        <v>202</v>
      </c>
      <c r="D85" s="167"/>
      <c r="E85" s="161"/>
      <c r="F85" s="163"/>
      <c r="G85" s="165"/>
      <c r="H85" s="163"/>
      <c r="I85" s="165"/>
    </row>
    <row r="86" spans="1:9">
      <c r="A86" s="76" t="s">
        <v>103</v>
      </c>
      <c r="B86" s="77" t="s">
        <v>104</v>
      </c>
      <c r="C86" s="78" t="s">
        <v>203</v>
      </c>
      <c r="D86" s="166" t="s">
        <v>25</v>
      </c>
      <c r="E86" s="160">
        <v>15.3</v>
      </c>
      <c r="F86" s="162"/>
      <c r="G86" s="164" t="str">
        <f t="shared" si="8"/>
        <v>$</v>
      </c>
      <c r="H86" s="162">
        <f t="shared" ref="H86" si="11">F86*E86</f>
        <v>0</v>
      </c>
      <c r="I86" s="164" t="str">
        <f t="shared" si="10"/>
        <v>$</v>
      </c>
    </row>
    <row r="87" spans="1:9" s="82" customFormat="1" ht="30" outlineLevel="1">
      <c r="A87" s="80"/>
      <c r="B87" s="148" t="s">
        <v>137</v>
      </c>
      <c r="C87" s="149" t="s">
        <v>204</v>
      </c>
      <c r="D87" s="167"/>
      <c r="E87" s="161"/>
      <c r="F87" s="163"/>
      <c r="G87" s="165"/>
      <c r="H87" s="163"/>
      <c r="I87" s="165"/>
    </row>
    <row r="88" spans="1:9">
      <c r="A88" s="76" t="s">
        <v>105</v>
      </c>
      <c r="B88" s="77" t="s">
        <v>106</v>
      </c>
      <c r="C88" s="78" t="s">
        <v>205</v>
      </c>
      <c r="D88" s="166" t="s">
        <v>25</v>
      </c>
      <c r="E88" s="160">
        <v>71.86</v>
      </c>
      <c r="F88" s="162"/>
      <c r="G88" s="164" t="str">
        <f t="shared" si="8"/>
        <v>$</v>
      </c>
      <c r="H88" s="162">
        <f t="shared" ref="H88" si="12">F88*E88</f>
        <v>0</v>
      </c>
      <c r="I88" s="164" t="str">
        <f t="shared" si="10"/>
        <v>$</v>
      </c>
    </row>
    <row r="89" spans="1:9" s="82" customFormat="1" ht="30" outlineLevel="1">
      <c r="A89" s="80"/>
      <c r="B89" s="148" t="s">
        <v>125</v>
      </c>
      <c r="C89" s="149" t="s">
        <v>206</v>
      </c>
      <c r="D89" s="167"/>
      <c r="E89" s="161"/>
      <c r="F89" s="163"/>
      <c r="G89" s="165"/>
      <c r="H89" s="163"/>
      <c r="I89" s="165"/>
    </row>
    <row r="90" spans="1:9">
      <c r="A90" s="76" t="s">
        <v>107</v>
      </c>
      <c r="B90" s="77" t="s">
        <v>108</v>
      </c>
      <c r="C90" s="78" t="s">
        <v>207</v>
      </c>
      <c r="D90" s="166" t="s">
        <v>81</v>
      </c>
      <c r="E90" s="160">
        <v>17.87</v>
      </c>
      <c r="F90" s="162"/>
      <c r="G90" s="164" t="str">
        <f t="shared" ref="G90" si="13">$I$5</f>
        <v>$</v>
      </c>
      <c r="H90" s="162">
        <f t="shared" ref="H90" si="14">F90*E90</f>
        <v>0</v>
      </c>
      <c r="I90" s="164" t="str">
        <f t="shared" ref="I90" si="15">$I$5</f>
        <v>$</v>
      </c>
    </row>
    <row r="91" spans="1:9" s="82" customFormat="1" ht="409.5" outlineLevel="1">
      <c r="A91" s="80"/>
      <c r="B91" s="148" t="s">
        <v>225</v>
      </c>
      <c r="C91" s="149" t="s">
        <v>226</v>
      </c>
      <c r="D91" s="167"/>
      <c r="E91" s="161"/>
      <c r="F91" s="163"/>
      <c r="G91" s="165"/>
      <c r="H91" s="163"/>
      <c r="I91" s="165"/>
    </row>
    <row r="92" spans="1:9" s="50" customFormat="1" ht="14.25" outlineLevel="1">
      <c r="A92" s="145"/>
      <c r="B92" s="146"/>
      <c r="C92" s="147"/>
      <c r="D92" s="144"/>
      <c r="E92" s="144"/>
      <c r="F92" s="144"/>
      <c r="G92" s="144"/>
      <c r="H92" s="144"/>
      <c r="I92" s="144"/>
    </row>
    <row r="93" spans="1:9" s="82" customFormat="1">
      <c r="A93" s="109"/>
      <c r="B93" s="148"/>
      <c r="C93" s="152"/>
      <c r="D93" s="87"/>
      <c r="E93" s="88"/>
      <c r="F93" s="89"/>
      <c r="G93" s="89"/>
      <c r="H93" s="91"/>
      <c r="I93" s="91"/>
    </row>
    <row r="94" spans="1:9" s="74" customFormat="1" ht="15.75">
      <c r="A94" s="168" t="s">
        <v>109</v>
      </c>
      <c r="B94" s="168"/>
      <c r="C94" s="92" t="s">
        <v>210</v>
      </c>
      <c r="D94" s="92"/>
      <c r="E94" s="93"/>
      <c r="F94" s="93"/>
      <c r="G94" s="93"/>
      <c r="H94" s="94">
        <f>SUM(H69:H70,H84:H91)</f>
        <v>0</v>
      </c>
      <c r="I94" s="95" t="str">
        <f>$I$5</f>
        <v>$</v>
      </c>
    </row>
    <row r="95" spans="1:9" s="74" customFormat="1" ht="15.75">
      <c r="A95" s="124"/>
      <c r="B95" s="125"/>
      <c r="C95" s="126"/>
      <c r="D95" s="124"/>
      <c r="E95" s="124"/>
      <c r="F95" s="124"/>
      <c r="G95" s="124"/>
      <c r="H95" s="127"/>
      <c r="I95" s="127"/>
    </row>
    <row r="96" spans="1:9" s="50" customFormat="1" ht="14.25">
      <c r="A96" s="145"/>
      <c r="B96" s="146"/>
      <c r="C96" s="147" t="str">
        <f>_xlfn.TRANSLATE(B96,"en","ar")</f>
        <v/>
      </c>
      <c r="D96" s="144"/>
      <c r="E96" s="144"/>
      <c r="F96" s="144"/>
      <c r="G96" s="144"/>
      <c r="H96" s="144"/>
      <c r="I96" s="144"/>
    </row>
    <row r="97" spans="1:10" s="50" customFormat="1" ht="14.25">
      <c r="A97" s="145"/>
      <c r="B97" s="146"/>
      <c r="C97" s="147"/>
      <c r="D97" s="144"/>
      <c r="E97" s="144"/>
      <c r="F97" s="144"/>
      <c r="G97" s="144"/>
      <c r="H97" s="144"/>
      <c r="I97" s="144"/>
    </row>
    <row r="98" spans="1:10" s="50" customFormat="1" ht="14.25">
      <c r="A98" s="128" t="s">
        <v>25</v>
      </c>
      <c r="B98" s="100" t="s">
        <v>110</v>
      </c>
      <c r="C98" s="55" t="s">
        <v>215</v>
      </c>
      <c r="D98" s="101"/>
      <c r="E98" s="102"/>
      <c r="F98" s="103"/>
      <c r="G98" s="103"/>
      <c r="H98" s="104"/>
      <c r="I98" s="104"/>
    </row>
    <row r="99" spans="1:10" s="50" customFormat="1" ht="14.25" outlineLevel="1">
      <c r="A99" s="145"/>
      <c r="B99" s="146"/>
      <c r="C99" s="147"/>
      <c r="D99" s="144"/>
      <c r="E99" s="144"/>
      <c r="F99" s="144"/>
      <c r="G99" s="144"/>
      <c r="H99" s="144"/>
      <c r="I99" s="144"/>
    </row>
    <row r="100" spans="1:10" s="65" customFormat="1" ht="14.25">
      <c r="A100" s="61" t="s">
        <v>111</v>
      </c>
      <c r="B100" s="119" t="s">
        <v>112</v>
      </c>
      <c r="C100" s="120" t="s">
        <v>211</v>
      </c>
      <c r="D100" s="121"/>
      <c r="E100" s="121"/>
      <c r="F100" s="121"/>
      <c r="G100" s="121"/>
      <c r="H100" s="121"/>
      <c r="I100" s="121"/>
    </row>
    <row r="101" spans="1:10" s="50" customFormat="1" ht="14.25" outlineLevel="1">
      <c r="A101" s="66"/>
      <c r="B101" s="67" t="s">
        <v>39</v>
      </c>
      <c r="C101" s="68" t="s">
        <v>146</v>
      </c>
      <c r="D101" s="69"/>
      <c r="E101" s="69"/>
      <c r="F101" s="69"/>
      <c r="G101" s="69"/>
      <c r="H101" s="69"/>
      <c r="I101" s="69"/>
    </row>
    <row r="102" spans="1:10" s="50" customFormat="1" ht="30" outlineLevel="1">
      <c r="A102" s="129" t="s">
        <v>40</v>
      </c>
      <c r="B102" s="130" t="s">
        <v>128</v>
      </c>
      <c r="C102" s="131" t="s">
        <v>212</v>
      </c>
      <c r="D102" s="132"/>
      <c r="E102" s="132"/>
      <c r="F102" s="132"/>
      <c r="G102" s="132"/>
      <c r="H102" s="132"/>
      <c r="I102" s="132"/>
    </row>
    <row r="103" spans="1:10" s="50" customFormat="1" ht="14.25" outlineLevel="1">
      <c r="A103" s="155"/>
      <c r="B103" s="156"/>
      <c r="C103" s="123"/>
      <c r="D103" s="157"/>
      <c r="E103" s="157"/>
      <c r="F103" s="157"/>
      <c r="G103" s="157"/>
      <c r="H103" s="157"/>
      <c r="I103" s="157"/>
    </row>
    <row r="104" spans="1:10">
      <c r="A104" s="133" t="s">
        <v>113</v>
      </c>
      <c r="B104" s="77" t="s">
        <v>114</v>
      </c>
      <c r="C104" s="78" t="s">
        <v>213</v>
      </c>
      <c r="D104" s="166" t="s">
        <v>60</v>
      </c>
      <c r="E104" s="160">
        <v>7</v>
      </c>
      <c r="F104" s="162"/>
      <c r="G104" s="164" t="str">
        <f t="shared" ref="G104" si="16">$I$5</f>
        <v>$</v>
      </c>
      <c r="H104" s="162">
        <f t="shared" ref="H104" si="17">F104*E104</f>
        <v>0</v>
      </c>
      <c r="I104" s="164" t="str">
        <f t="shared" ref="I104" si="18">$I$5</f>
        <v>$</v>
      </c>
    </row>
    <row r="105" spans="1:10" s="82" customFormat="1" ht="45" outlineLevel="1">
      <c r="A105" s="134"/>
      <c r="B105" s="148" t="s">
        <v>129</v>
      </c>
      <c r="C105" s="149" t="s">
        <v>214</v>
      </c>
      <c r="D105" s="167"/>
      <c r="E105" s="161"/>
      <c r="F105" s="163"/>
      <c r="G105" s="165"/>
      <c r="H105" s="163"/>
      <c r="I105" s="165"/>
    </row>
    <row r="106" spans="1:10" s="50" customFormat="1" ht="14.25" outlineLevel="1">
      <c r="A106" s="145"/>
      <c r="B106" s="146"/>
      <c r="C106" s="147"/>
      <c r="D106" s="144"/>
      <c r="E106" s="144"/>
      <c r="F106" s="144"/>
      <c r="G106" s="144"/>
      <c r="H106" s="144"/>
      <c r="I106" s="144"/>
    </row>
    <row r="107" spans="1:10" s="82" customFormat="1">
      <c r="A107" s="109"/>
      <c r="B107" s="158"/>
      <c r="C107" s="159"/>
      <c r="D107" s="87"/>
      <c r="E107" s="88"/>
      <c r="F107" s="89"/>
      <c r="G107" s="89"/>
      <c r="H107" s="91"/>
      <c r="I107" s="91"/>
    </row>
    <row r="108" spans="1:10" s="74" customFormat="1" ht="15.75">
      <c r="A108" s="168" t="s">
        <v>115</v>
      </c>
      <c r="B108" s="168"/>
      <c r="C108" s="168" t="s">
        <v>135</v>
      </c>
      <c r="D108" s="168"/>
      <c r="E108" s="93"/>
      <c r="F108" s="93"/>
      <c r="G108" s="93"/>
      <c r="H108" s="94">
        <f>H104</f>
        <v>0</v>
      </c>
      <c r="I108" s="95" t="str">
        <f>$I$5</f>
        <v>$</v>
      </c>
      <c r="J108" s="135"/>
    </row>
    <row r="109" spans="1:10" s="50" customFormat="1" ht="14.25">
      <c r="A109" s="145"/>
      <c r="B109" s="146"/>
      <c r="C109" s="147"/>
      <c r="D109" s="144"/>
      <c r="E109" s="144"/>
      <c r="F109" s="144"/>
      <c r="G109" s="144"/>
      <c r="H109" s="144"/>
      <c r="I109" s="144"/>
    </row>
    <row r="110" spans="1:10" s="50" customFormat="1" ht="14.25">
      <c r="A110" s="128" t="s">
        <v>27</v>
      </c>
      <c r="B110" s="100" t="s">
        <v>116</v>
      </c>
      <c r="C110" s="55" t="s">
        <v>216</v>
      </c>
      <c r="D110" s="101"/>
      <c r="E110" s="102"/>
      <c r="F110" s="103"/>
      <c r="G110" s="103"/>
      <c r="H110" s="104"/>
      <c r="I110" s="104"/>
    </row>
    <row r="111" spans="1:10" s="65" customFormat="1" ht="14.25">
      <c r="A111" s="61" t="s">
        <v>117</v>
      </c>
      <c r="B111" s="136" t="s">
        <v>118</v>
      </c>
      <c r="C111" s="137" t="s">
        <v>217</v>
      </c>
      <c r="D111" s="138"/>
      <c r="E111" s="138"/>
      <c r="F111" s="138"/>
      <c r="G111" s="138"/>
      <c r="H111" s="138"/>
      <c r="I111" s="138"/>
    </row>
    <row r="112" spans="1:10" s="50" customFormat="1" ht="14.25" outlineLevel="1">
      <c r="A112" s="66"/>
      <c r="B112" s="67" t="s">
        <v>39</v>
      </c>
      <c r="C112" s="68" t="s">
        <v>146</v>
      </c>
      <c r="D112" s="69"/>
      <c r="E112" s="69"/>
      <c r="F112" s="69"/>
      <c r="G112" s="69"/>
      <c r="H112" s="69"/>
      <c r="I112" s="69"/>
    </row>
    <row r="113" spans="1:9" s="50" customFormat="1" ht="30" outlineLevel="1">
      <c r="A113" s="70" t="s">
        <v>40</v>
      </c>
      <c r="B113" s="74" t="s">
        <v>119</v>
      </c>
      <c r="C113" s="72" t="s">
        <v>218</v>
      </c>
      <c r="D113" s="74"/>
      <c r="E113" s="74"/>
      <c r="F113" s="74"/>
      <c r="G113" s="74"/>
      <c r="H113" s="74"/>
      <c r="I113" s="74"/>
    </row>
    <row r="114" spans="1:9" s="50" customFormat="1" ht="45" outlineLevel="1">
      <c r="A114" s="70" t="s">
        <v>40</v>
      </c>
      <c r="B114" s="74" t="s">
        <v>120</v>
      </c>
      <c r="C114" s="72" t="s">
        <v>219</v>
      </c>
      <c r="D114" s="74"/>
      <c r="E114" s="74"/>
      <c r="F114" s="74"/>
      <c r="G114" s="74"/>
      <c r="H114" s="74"/>
      <c r="I114" s="74"/>
    </row>
    <row r="115" spans="1:9" s="50" customFormat="1" ht="30" outlineLevel="1">
      <c r="A115" s="70" t="s">
        <v>40</v>
      </c>
      <c r="B115" s="74" t="s">
        <v>121</v>
      </c>
      <c r="C115" s="72" t="s">
        <v>220</v>
      </c>
      <c r="D115" s="74"/>
      <c r="E115" s="74"/>
      <c r="F115" s="74"/>
      <c r="G115" s="74"/>
      <c r="H115" s="74"/>
      <c r="I115" s="74"/>
    </row>
    <row r="116" spans="1:9" s="50" customFormat="1" outlineLevel="1">
      <c r="A116" s="70" t="s">
        <v>40</v>
      </c>
      <c r="B116" s="71" t="s">
        <v>122</v>
      </c>
      <c r="C116" s="72" t="s">
        <v>221</v>
      </c>
      <c r="D116" s="73"/>
      <c r="E116" s="73"/>
      <c r="F116" s="73"/>
      <c r="G116" s="73"/>
      <c r="H116" s="73"/>
      <c r="I116" s="73"/>
    </row>
    <row r="117" spans="1:9" s="50" customFormat="1" ht="28.5" outlineLevel="1">
      <c r="A117" s="70" t="s">
        <v>40</v>
      </c>
      <c r="B117" s="143" t="s">
        <v>133</v>
      </c>
      <c r="C117" s="72" t="s">
        <v>222</v>
      </c>
      <c r="D117" s="143"/>
      <c r="E117" s="143"/>
      <c r="F117" s="143"/>
      <c r="G117" s="143"/>
      <c r="H117" s="143"/>
      <c r="I117" s="143"/>
    </row>
    <row r="118" spans="1:9" outlineLevel="1"/>
    <row r="119" spans="1:9">
      <c r="A119" s="133" t="s">
        <v>123</v>
      </c>
      <c r="B119" s="77" t="s">
        <v>124</v>
      </c>
      <c r="C119" s="78" t="s">
        <v>223</v>
      </c>
      <c r="D119" s="166" t="s">
        <v>60</v>
      </c>
      <c r="E119" s="160">
        <v>1</v>
      </c>
      <c r="F119" s="162"/>
      <c r="G119" s="164" t="str">
        <f t="shared" ref="G119" si="19">$I$5</f>
        <v>$</v>
      </c>
      <c r="H119" s="162">
        <f t="shared" ref="H119" si="20">F119*E119</f>
        <v>0</v>
      </c>
      <c r="I119" s="164" t="str">
        <f t="shared" ref="I119" si="21">$I$5</f>
        <v>$</v>
      </c>
    </row>
    <row r="120" spans="1:9" s="82" customFormat="1" ht="45" outlineLevel="1">
      <c r="A120" s="134"/>
      <c r="B120" s="148" t="s">
        <v>139</v>
      </c>
      <c r="C120" s="149" t="s">
        <v>224</v>
      </c>
      <c r="D120" s="167"/>
      <c r="E120" s="161"/>
      <c r="F120" s="163"/>
      <c r="G120" s="165"/>
      <c r="H120" s="163"/>
      <c r="I120" s="165"/>
    </row>
    <row r="121" spans="1:9" outlineLevel="1"/>
    <row r="122" spans="1:9" s="74" customFormat="1" ht="15.75">
      <c r="A122" s="124"/>
      <c r="B122" s="142"/>
      <c r="C122" s="126"/>
      <c r="D122" s="124"/>
      <c r="E122" s="124"/>
      <c r="F122" s="124"/>
      <c r="G122" s="124"/>
      <c r="H122" s="127"/>
      <c r="I122" s="127"/>
    </row>
  </sheetData>
  <autoFilter ref="A7:I7" xr:uid="{B8B6A511-54A7-4395-A106-020684A151E2}">
    <filterColumn colId="5" showButton="0"/>
    <filterColumn colId="7" showButton="0"/>
  </autoFilter>
  <dataConsolidate/>
  <mergeCells count="78">
    <mergeCell ref="B7:B8"/>
    <mergeCell ref="A7:A8"/>
    <mergeCell ref="D104:D105"/>
    <mergeCell ref="C108:D108"/>
    <mergeCell ref="C7:C8"/>
    <mergeCell ref="A58:B58"/>
    <mergeCell ref="D86:D87"/>
    <mergeCell ref="D88:D89"/>
    <mergeCell ref="D90:D91"/>
    <mergeCell ref="D69:D70"/>
    <mergeCell ref="D119:D120"/>
    <mergeCell ref="F104:F105"/>
    <mergeCell ref="G104:G105"/>
    <mergeCell ref="H104:H105"/>
    <mergeCell ref="I104:I105"/>
    <mergeCell ref="F119:F120"/>
    <mergeCell ref="G119:G120"/>
    <mergeCell ref="H119:H120"/>
    <mergeCell ref="I119:I120"/>
    <mergeCell ref="E104:E105"/>
    <mergeCell ref="E119:E120"/>
    <mergeCell ref="E86:E87"/>
    <mergeCell ref="F86:F87"/>
    <mergeCell ref="E88:E89"/>
    <mergeCell ref="F88:F89"/>
    <mergeCell ref="E90:E91"/>
    <mergeCell ref="E55:E56"/>
    <mergeCell ref="F90:F91"/>
    <mergeCell ref="G90:G91"/>
    <mergeCell ref="H90:H91"/>
    <mergeCell ref="I90:I91"/>
    <mergeCell ref="H88:H89"/>
    <mergeCell ref="I86:I87"/>
    <mergeCell ref="I88:I89"/>
    <mergeCell ref="E69:E70"/>
    <mergeCell ref="F69:F70"/>
    <mergeCell ref="G86:G87"/>
    <mergeCell ref="H86:H87"/>
    <mergeCell ref="G88:G89"/>
    <mergeCell ref="H69:H70"/>
    <mergeCell ref="I69:I70"/>
    <mergeCell ref="G69:G70"/>
    <mergeCell ref="G32:G33"/>
    <mergeCell ref="E30:E31"/>
    <mergeCell ref="I41:I42"/>
    <mergeCell ref="E41:E42"/>
    <mergeCell ref="H30:H31"/>
    <mergeCell ref="G30:G31"/>
    <mergeCell ref="F30:F31"/>
    <mergeCell ref="I30:I31"/>
    <mergeCell ref="A2:E2"/>
    <mergeCell ref="A3:I3"/>
    <mergeCell ref="A4:I4"/>
    <mergeCell ref="A5:B5"/>
    <mergeCell ref="A6:I6"/>
    <mergeCell ref="H2:I2"/>
    <mergeCell ref="F2:G2"/>
    <mergeCell ref="I84:I85"/>
    <mergeCell ref="A108:B108"/>
    <mergeCell ref="F55:F56"/>
    <mergeCell ref="G55:G56"/>
    <mergeCell ref="H7:I7"/>
    <mergeCell ref="F7:G7"/>
    <mergeCell ref="A94:B94"/>
    <mergeCell ref="I55:I56"/>
    <mergeCell ref="I32:I33"/>
    <mergeCell ref="H32:H33"/>
    <mergeCell ref="E32:E33"/>
    <mergeCell ref="G41:G42"/>
    <mergeCell ref="H55:H56"/>
    <mergeCell ref="F32:F33"/>
    <mergeCell ref="F41:F42"/>
    <mergeCell ref="H41:H42"/>
    <mergeCell ref="E84:E85"/>
    <mergeCell ref="F84:F85"/>
    <mergeCell ref="G84:G85"/>
    <mergeCell ref="H84:H85"/>
    <mergeCell ref="D84:D85"/>
  </mergeCells>
  <phoneticPr fontId="43" type="noConversion"/>
  <conditionalFormatting sqref="A9:A10">
    <cfRule type="containsBlanks" dxfId="21" priority="457" stopIfTrue="1">
      <formula>LEN(TRIM(A9))=0</formula>
    </cfRule>
  </conditionalFormatting>
  <conditionalFormatting sqref="A12:A28">
    <cfRule type="containsBlanks" dxfId="20" priority="463" stopIfTrue="1">
      <formula>LEN(TRIM(A12))=0</formula>
    </cfRule>
  </conditionalFormatting>
  <conditionalFormatting sqref="A30 A32">
    <cfRule type="containsBlanks" dxfId="19" priority="95" stopIfTrue="1">
      <formula>LEN(TRIM(A30))=0</formula>
    </cfRule>
  </conditionalFormatting>
  <conditionalFormatting sqref="A35">
    <cfRule type="containsBlanks" dxfId="18" priority="140" stopIfTrue="1">
      <formula>LEN(TRIM(A35))=0</formula>
    </cfRule>
  </conditionalFormatting>
  <conditionalFormatting sqref="A37:A39">
    <cfRule type="containsBlanks" dxfId="17" priority="461" stopIfTrue="1">
      <formula>LEN(TRIM(A37))=0</formula>
    </cfRule>
  </conditionalFormatting>
  <conditionalFormatting sqref="A41">
    <cfRule type="containsBlanks" dxfId="16" priority="94" stopIfTrue="1">
      <formula>LEN(TRIM(A41))=0</formula>
    </cfRule>
  </conditionalFormatting>
  <conditionalFormatting sqref="A46">
    <cfRule type="containsBlanks" dxfId="15" priority="464" stopIfTrue="1">
      <formula>LEN(TRIM(A46))=0</formula>
    </cfRule>
  </conditionalFormatting>
  <conditionalFormatting sqref="A48:A53">
    <cfRule type="containsBlanks" dxfId="14" priority="459" stopIfTrue="1">
      <formula>LEN(TRIM(A48))=0</formula>
    </cfRule>
  </conditionalFormatting>
  <conditionalFormatting sqref="A55">
    <cfRule type="containsBlanks" dxfId="13" priority="93" stopIfTrue="1">
      <formula>LEN(TRIM(A55))=0</formula>
    </cfRule>
  </conditionalFormatting>
  <conditionalFormatting sqref="A61">
    <cfRule type="containsBlanks" dxfId="12" priority="124" stopIfTrue="1">
      <formula>LEN(TRIM(A61))=0</formula>
    </cfRule>
  </conditionalFormatting>
  <conditionalFormatting sqref="A63:A67">
    <cfRule type="containsBlanks" dxfId="11" priority="349" stopIfTrue="1">
      <formula>LEN(TRIM(A63))=0</formula>
    </cfRule>
  </conditionalFormatting>
  <conditionalFormatting sqref="A69">
    <cfRule type="containsBlanks" dxfId="10" priority="74" stopIfTrue="1">
      <formula>LEN(TRIM(A69))=0</formula>
    </cfRule>
  </conditionalFormatting>
  <conditionalFormatting sqref="A72">
    <cfRule type="containsBlanks" dxfId="9" priority="122" stopIfTrue="1">
      <formula>LEN(TRIM(A72))=0</formula>
    </cfRule>
  </conditionalFormatting>
  <conditionalFormatting sqref="A74:A82">
    <cfRule type="containsBlanks" dxfId="8" priority="343" stopIfTrue="1">
      <formula>LEN(TRIM(A74))=0</formula>
    </cfRule>
  </conditionalFormatting>
  <conditionalFormatting sqref="A84 A86 A88 A90">
    <cfRule type="containsBlanks" dxfId="7" priority="72" stopIfTrue="1">
      <formula>LEN(TRIM(A84))=0</formula>
    </cfRule>
  </conditionalFormatting>
  <conditionalFormatting sqref="A98">
    <cfRule type="containsBlanks" dxfId="6" priority="26" stopIfTrue="1">
      <formula>LEN(TRIM(A98))=0</formula>
    </cfRule>
  </conditionalFormatting>
  <conditionalFormatting sqref="A100">
    <cfRule type="containsBlanks" dxfId="5" priority="29" stopIfTrue="1">
      <formula>LEN(TRIM(A100))=0</formula>
    </cfRule>
  </conditionalFormatting>
  <conditionalFormatting sqref="A102">
    <cfRule type="containsBlanks" dxfId="4" priority="30" stopIfTrue="1">
      <formula>LEN(TRIM(A102))=0</formula>
    </cfRule>
  </conditionalFormatting>
  <conditionalFormatting sqref="A104">
    <cfRule type="containsBlanks" dxfId="3" priority="28" stopIfTrue="1">
      <formula>LEN(TRIM(A104))=0</formula>
    </cfRule>
  </conditionalFormatting>
  <conditionalFormatting sqref="A110:A111">
    <cfRule type="containsBlanks" dxfId="2" priority="103" stopIfTrue="1">
      <formula>LEN(TRIM(A110))=0</formula>
    </cfRule>
  </conditionalFormatting>
  <conditionalFormatting sqref="A113:A117">
    <cfRule type="containsBlanks" dxfId="1" priority="207" stopIfTrue="1">
      <formula>LEN(TRIM(A113))=0</formula>
    </cfRule>
  </conditionalFormatting>
  <conditionalFormatting sqref="A119">
    <cfRule type="containsBlanks" dxfId="0" priority="52" stopIfTrue="1">
      <formula>LEN(TRIM(A119))=0</formula>
    </cfRule>
  </conditionalFormatting>
  <pageMargins left="0.23622047244094491" right="0.23622047244094491" top="0.39370078740157483" bottom="0.35433070866141736" header="0.19685039370078741" footer="0.19685039370078741"/>
  <pageSetup paperSize="9" scale="81" fitToHeight="0" orientation="portrait" r:id="rId1"/>
  <ignoredErrors>
    <ignoredError sqref="H30 H55:H56 H32:H34 H69:H70 H84:H85 H119:H120 H86:H87 H88:H91"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747A83DE5D515B4EBABF1E97B311C440" ma:contentTypeVersion="27" ma:contentTypeDescription="Create a new document." ma:contentTypeScope="" ma:versionID="76dd529c72759a177000ff7dca700952">
  <xsd:schema xmlns:xsd="http://www.w3.org/2001/XMLSchema" xmlns:xs="http://www.w3.org/2001/XMLSchema" xmlns:p="http://schemas.microsoft.com/office/2006/metadata/properties" xmlns:ns1="http://schemas.microsoft.com/sharepoint/v3" xmlns:ns2="ea50f161-d1f4-4b24-9ebd-4d421df32dcd" xmlns:ns3="f4aefdce-3cf1-4aff-b9c5-ed0f827ef684" xmlns:ns4="20c1abfa-485b-41c9-a329-38772ca1fd48" targetNamespace="http://schemas.microsoft.com/office/2006/metadata/properties" ma:root="true" ma:fieldsID="00a4fcc11c86c9dd0412e34d37a3ed11" ns1:_="" ns2:_="" ns3:_="" ns4:_="">
    <xsd:import namespace="http://schemas.microsoft.com/sharepoint/v3"/>
    <xsd:import namespace="ea50f161-d1f4-4b24-9ebd-4d421df32dcd"/>
    <xsd:import namespace="f4aefdce-3cf1-4aff-b9c5-ed0f827ef684"/>
    <xsd:import namespace="20c1abfa-485b-41c9-a329-38772ca1fd48"/>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4:TaxCatchAll" minOccurs="0"/>
                <xsd:element ref="ns3:MediaServiceDateTaken" minOccurs="0"/>
                <xsd:element ref="ns3:MediaServiceGenerationTime" minOccurs="0"/>
                <xsd:element ref="ns3:MediaServiceEventHashCode" minOccurs="0"/>
                <xsd:element ref="ns3:MediaServiceOCR" minOccurs="0"/>
                <xsd:element ref="ns3:MediaServiceLocation" minOccurs="0"/>
                <xsd:element ref="ns3: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50f161-d1f4-4b24-9ebd-4d421df32dc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4aefdce-3cf1-4aff-b9c5-ed0f827ef684"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3f8169e7-20d4-4f95-9450-953b2d8ea517"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0c1abfa-485b-41c9-a329-38772ca1fd48"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3696ff1-2715-4d62-9e02-74460ae8d0c3}" ma:internalName="TaxCatchAll" ma:showField="CatchAllData" ma:web="ea50f161-d1f4-4b24-9ebd-4d421df32d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ea50f161-d1f4-4b24-9ebd-4d421df32dcd">3FR2K7WXH4PN-535544821-29962</_dlc_DocId>
    <_dlc_DocIdUrl xmlns="ea50f161-d1f4-4b24-9ebd-4d421df32dcd">
      <Url>https://msfintl.sharepoint.com/sites/MSFOCB-HUB/Yemen/_layouts/15/DocIdRedir.aspx?ID=3FR2K7WXH4PN-535544821-29962</Url>
      <Description>3FR2K7WXH4PN-535544821-29962</Description>
    </_dlc_DocIdUrl>
    <TaxCatchAll xmlns="20c1abfa-485b-41c9-a329-38772ca1fd48" xsi:nil="true"/>
    <lcf76f155ced4ddcb4097134ff3c332f xmlns="f4aefdce-3cf1-4aff-b9c5-ed0f827ef684">
      <Terms xmlns="http://schemas.microsoft.com/office/infopath/2007/PartnerControls"/>
    </lcf76f155ced4ddcb4097134ff3c332f>
    <_dlc_DocIdPersistId xmlns="ea50f161-d1f4-4b24-9ebd-4d421df32dcd" xsi:nil="true"/>
    <_ip_UnifiedCompliancePolicyUIAction xmlns="http://schemas.microsoft.com/sharepoint/v3" xsi:nil="true"/>
    <_ip_UnifiedCompliancePolicyProperties xmlns="http://schemas.microsoft.com/sharepoint/v3"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9BDF3E-250C-4978-AC33-4CB2C7BBB994}">
  <ds:schemaRefs>
    <ds:schemaRef ds:uri="http://schemas.microsoft.com/sharepoint/events"/>
  </ds:schemaRefs>
</ds:datastoreItem>
</file>

<file path=customXml/itemProps2.xml><?xml version="1.0" encoding="utf-8"?>
<ds:datastoreItem xmlns:ds="http://schemas.openxmlformats.org/officeDocument/2006/customXml" ds:itemID="{87FA1F59-07B6-4C38-820A-BAE1D4CD1F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a50f161-d1f4-4b24-9ebd-4d421df32dcd"/>
    <ds:schemaRef ds:uri="f4aefdce-3cf1-4aff-b9c5-ed0f827ef684"/>
    <ds:schemaRef ds:uri="20c1abfa-485b-41c9-a329-38772ca1fd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7A0D23-F2F3-4AE3-AA65-599678A254BB}">
  <ds:schemaRefs>
    <ds:schemaRef ds:uri="http://schemas.microsoft.com/office/2006/metadata/properties"/>
    <ds:schemaRef ds:uri="http://schemas.microsoft.com/office/infopath/2007/PartnerControls"/>
    <ds:schemaRef ds:uri="ea50f161-d1f4-4b24-9ebd-4d421df32dcd"/>
    <ds:schemaRef ds:uri="20c1abfa-485b-41c9-a329-38772ca1fd48"/>
    <ds:schemaRef ds:uri="f4aefdce-3cf1-4aff-b9c5-ed0f827ef684"/>
    <ds:schemaRef ds:uri="http://schemas.microsoft.com/sharepoint/v3"/>
  </ds:schemaRefs>
</ds:datastoreItem>
</file>

<file path=customXml/itemProps4.xml><?xml version="1.0" encoding="utf-8"?>
<ds:datastoreItem xmlns:ds="http://schemas.openxmlformats.org/officeDocument/2006/customXml" ds:itemID="{8F7D6380-E03B-4732-9CCF-146EA99071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Summary</vt:lpstr>
      <vt:lpstr>DQE_EN</vt:lpstr>
      <vt:lpstr>DQE_EN!Print_Area</vt:lpstr>
      <vt:lpstr>Summary!Print_Area</vt:lpstr>
      <vt:lpstr>DQE_EN!Print_Titles</vt:lpstr>
      <vt:lpstr>Summary!Print_Titles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Complex bill of quantities template</dc:title>
  <dc:subject/>
  <dc:creator>Marta Giulia Scoditti</dc:creator>
  <cp:keywords/>
  <dc:description/>
  <cp:lastModifiedBy>MSFOCB-mocha-logmanager</cp:lastModifiedBy>
  <cp:revision/>
  <dcterms:created xsi:type="dcterms:W3CDTF">2020-03-31T19:03:35Z</dcterms:created>
  <dcterms:modified xsi:type="dcterms:W3CDTF">2026-08-17T18:39:39Z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0x010100747A83DE5D515B4EBABF1E97B311C440</vt:lpwstr>
  </property>
  <property fmtid="{D5CDD505-2E9C-101B-9397-08002B2CF9AE}" pid="3" name="_dlc_DocIdItemGuid">
    <vt:lpwstr>3887502f-4fa2-4785-a69d-52dcfd6a6282</vt:lpwstr>
  </property>
  <property fmtid="{D5CDD505-2E9C-101B-9397-08002B2CF9AE}" pid="4" name="DocumentTypeOCB">
    <vt:lpwstr>321;#Template|0e5710d6-888b-402e-9a01-c607f1570511</vt:lpwstr>
  </property>
  <property fmtid="{D5CDD505-2E9C-101B-9397-08002B2CF9AE}" pid="5" name="TopicAreaOCB">
    <vt:lpwstr>307;#Construction and infrastructure|14899a07-43ba-43ba-9875-02e6e0677579;#4022;#Technical project phase|c254b03a-9d2c-453f-b7d0-39a94d6eaa5d;#4021;#Technical design|83dee5aa-ccf8-4beb-80ca-dffc97a75920</vt:lpwstr>
  </property>
  <property fmtid="{D5CDD505-2E9C-101B-9397-08002B2CF9AE}" pid="6" name="MediaServiceImageTags">
    <vt:lpwstr/>
  </property>
  <property fmtid="{D5CDD505-2E9C-101B-9397-08002B2CF9AE}" pid="7" name="msf_event_staff_type">
    <vt:lpwstr/>
  </property>
  <property fmtid="{D5CDD505-2E9C-101B-9397-08002B2CF9AE}" pid="8" name="AudienceOCB">
    <vt:lpwstr>2516;#Log staff|391cf037-c4f0-4dd2-861a-248838cadfc8</vt:lpwstr>
  </property>
  <property fmtid="{D5CDD505-2E9C-101B-9397-08002B2CF9AE}" pid="9" name="DocumentLanguageOCB">
    <vt:lpwstr>105;#English|60aa0b5b-fed5-41f7-a46d-800f70402608</vt:lpwstr>
  </property>
  <property fmtid="{D5CDD505-2E9C-101B-9397-08002B2CF9AE}" pid="10" name="MSFEntityOCB">
    <vt:lpwstr/>
  </property>
</Properties>
</file>